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FB2D6606-D57A-46C4-8E02-C4C0D893708E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ABC'!$A$16:$F$261</definedName>
    <definedName name="_xlnm._FilterDatabase" localSheetId="1" hidden="1">'Planilha Qtd'!$A$11:$N$337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Qtd'!$A$1:$N$338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Qtd'!$A$1:$N$338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Qtd'!$A$1:$N$338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Qtd'!$A$1:$N$338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6" l="1"/>
  <c r="A17" i="6"/>
  <c r="B101" i="6"/>
  <c r="A101" i="6"/>
  <c r="B104" i="6"/>
  <c r="A104" i="6"/>
  <c r="B94" i="6"/>
  <c r="A94" i="6"/>
  <c r="B81" i="6"/>
  <c r="A81" i="6"/>
  <c r="B131" i="6"/>
  <c r="A131" i="6"/>
  <c r="B169" i="6"/>
  <c r="A169" i="6"/>
  <c r="B161" i="6"/>
  <c r="A161" i="6"/>
  <c r="B33" i="6"/>
  <c r="A33" i="6"/>
  <c r="B82" i="6"/>
  <c r="A82" i="6"/>
  <c r="B193" i="6"/>
  <c r="A193" i="6"/>
  <c r="B20" i="6"/>
  <c r="A20" i="6"/>
  <c r="B18" i="6"/>
  <c r="A18" i="6"/>
  <c r="B29" i="6"/>
  <c r="A29" i="6"/>
  <c r="B95" i="6"/>
  <c r="A95" i="6"/>
  <c r="B152" i="6"/>
  <c r="A152" i="6"/>
  <c r="B37" i="6"/>
  <c r="A37" i="6"/>
  <c r="B39" i="6"/>
  <c r="A39" i="6"/>
  <c r="B186" i="6"/>
  <c r="A186" i="6"/>
  <c r="B58" i="6"/>
  <c r="A58" i="6"/>
  <c r="B127" i="6"/>
  <c r="A127" i="6"/>
  <c r="B187" i="6"/>
  <c r="A187" i="6"/>
  <c r="B70" i="6"/>
  <c r="A70" i="6"/>
  <c r="B59" i="6"/>
  <c r="A59" i="6"/>
  <c r="B188" i="6"/>
  <c r="A188" i="6"/>
  <c r="B42" i="6"/>
  <c r="A42" i="6"/>
  <c r="B113" i="6"/>
  <c r="A113" i="6"/>
  <c r="B170" i="6"/>
  <c r="A170" i="6"/>
  <c r="B63" i="6"/>
  <c r="A63" i="6"/>
  <c r="B43" i="6"/>
  <c r="A43" i="6"/>
  <c r="B171" i="6"/>
  <c r="A171" i="6"/>
  <c r="B138" i="6"/>
  <c r="A138" i="6"/>
  <c r="B44" i="6"/>
  <c r="A44" i="6"/>
  <c r="B114" i="6"/>
  <c r="A114" i="6"/>
  <c r="B172" i="6"/>
  <c r="A172" i="6"/>
  <c r="B64" i="6"/>
  <c r="A64" i="6"/>
  <c r="B45" i="6"/>
  <c r="A45" i="6"/>
  <c r="B173" i="6"/>
  <c r="A173" i="6"/>
  <c r="B139" i="6"/>
  <c r="A139" i="6"/>
  <c r="B85" i="6"/>
  <c r="A85" i="6"/>
  <c r="B77" i="6"/>
  <c r="A77" i="6"/>
  <c r="B86" i="6"/>
  <c r="A86" i="6"/>
  <c r="B40" i="6"/>
  <c r="A40" i="6"/>
  <c r="B115" i="6"/>
  <c r="A115" i="6"/>
  <c r="B110" i="6"/>
  <c r="A110" i="6"/>
  <c r="B21" i="6"/>
  <c r="A21" i="6"/>
  <c r="B87" i="6"/>
  <c r="A87" i="6"/>
  <c r="B174" i="6"/>
  <c r="A174" i="6"/>
  <c r="B46" i="6"/>
  <c r="A46" i="6"/>
  <c r="B26" i="6"/>
  <c r="A26" i="6"/>
  <c r="B109" i="6"/>
  <c r="A109" i="6"/>
  <c r="B175" i="6"/>
  <c r="A175" i="6"/>
  <c r="B65" i="6"/>
  <c r="A65" i="6"/>
  <c r="B47" i="6"/>
  <c r="A47" i="6"/>
  <c r="B226" i="6"/>
  <c r="A226" i="6"/>
  <c r="B224" i="6"/>
  <c r="A224" i="6"/>
  <c r="B214" i="6"/>
  <c r="A214" i="6"/>
  <c r="B19" i="6"/>
  <c r="A19" i="6"/>
  <c r="B36" i="6"/>
  <c r="A36" i="6"/>
  <c r="B48" i="6"/>
  <c r="A48" i="6"/>
  <c r="B116" i="6"/>
  <c r="A116" i="6"/>
  <c r="B176" i="6"/>
  <c r="A176" i="6"/>
  <c r="B66" i="6"/>
  <c r="A66" i="6"/>
  <c r="B49" i="6"/>
  <c r="A49" i="6"/>
  <c r="B177" i="6"/>
  <c r="A177" i="6"/>
  <c r="B140" i="6"/>
  <c r="A140" i="6"/>
  <c r="B117" i="6"/>
  <c r="A117" i="6"/>
  <c r="B97" i="6"/>
  <c r="A97" i="6"/>
  <c r="B50" i="6"/>
  <c r="A50" i="6"/>
  <c r="B118" i="6"/>
  <c r="A118" i="6"/>
  <c r="B178" i="6"/>
  <c r="A178" i="6"/>
  <c r="B67" i="6"/>
  <c r="A67" i="6"/>
  <c r="B51" i="6"/>
  <c r="A51" i="6"/>
  <c r="B179" i="6"/>
  <c r="A179" i="6"/>
  <c r="B141" i="6"/>
  <c r="A141" i="6"/>
  <c r="B146" i="6"/>
  <c r="A146" i="6"/>
  <c r="B71" i="6"/>
  <c r="A71" i="6"/>
  <c r="B88" i="6"/>
  <c r="A88" i="6"/>
  <c r="B78" i="6"/>
  <c r="A78" i="6"/>
  <c r="B119" i="6"/>
  <c r="A119" i="6"/>
  <c r="B111" i="6"/>
  <c r="A111" i="6"/>
  <c r="B22" i="6"/>
  <c r="A22" i="6"/>
  <c r="B89" i="6"/>
  <c r="A89" i="6"/>
  <c r="B180" i="6"/>
  <c r="A180" i="6"/>
  <c r="B52" i="6"/>
  <c r="A52" i="6"/>
  <c r="B27" i="6"/>
  <c r="A27" i="6"/>
  <c r="B147" i="6"/>
  <c r="A147" i="6"/>
  <c r="B32" i="6"/>
  <c r="A32" i="6"/>
  <c r="B120" i="6"/>
  <c r="A120" i="6"/>
  <c r="B73" i="6"/>
  <c r="A73" i="6"/>
  <c r="B121" i="6"/>
  <c r="A121" i="6"/>
  <c r="B74" i="6"/>
  <c r="A74" i="6"/>
  <c r="B122" i="6"/>
  <c r="A122" i="6"/>
  <c r="B79" i="6"/>
  <c r="A79" i="6"/>
  <c r="B123" i="6"/>
  <c r="A123" i="6"/>
  <c r="B112" i="6"/>
  <c r="A112" i="6"/>
  <c r="B23" i="6"/>
  <c r="A23" i="6"/>
  <c r="B90" i="6"/>
  <c r="A90" i="6"/>
  <c r="B181" i="6"/>
  <c r="A181" i="6"/>
  <c r="B53" i="6"/>
  <c r="A53" i="6"/>
  <c r="B28" i="6"/>
  <c r="A28" i="6"/>
  <c r="B124" i="6"/>
  <c r="A124" i="6"/>
  <c r="B98" i="6"/>
  <c r="A98" i="6"/>
  <c r="B54" i="6"/>
  <c r="A54" i="6"/>
  <c r="B125" i="6"/>
  <c r="A125" i="6"/>
  <c r="B182" i="6"/>
  <c r="A182" i="6"/>
  <c r="B68" i="6"/>
  <c r="A68" i="6"/>
  <c r="B55" i="6"/>
  <c r="A55" i="6"/>
  <c r="B183" i="6"/>
  <c r="A183" i="6"/>
  <c r="B142" i="6"/>
  <c r="A142" i="6"/>
  <c r="B56" i="6"/>
  <c r="A56" i="6"/>
  <c r="B126" i="6"/>
  <c r="A126" i="6"/>
  <c r="B184" i="6"/>
  <c r="A184" i="6"/>
  <c r="B69" i="6"/>
  <c r="A69" i="6"/>
  <c r="B57" i="6"/>
  <c r="A57" i="6"/>
  <c r="B185" i="6"/>
  <c r="A185" i="6"/>
  <c r="B143" i="6"/>
  <c r="A143" i="6"/>
  <c r="B128" i="6"/>
  <c r="A128" i="6"/>
  <c r="B99" i="6"/>
  <c r="A99" i="6"/>
  <c r="B24" i="6"/>
  <c r="A24" i="6"/>
  <c r="B91" i="6"/>
  <c r="A91" i="6"/>
  <c r="B189" i="6"/>
  <c r="A189" i="6"/>
  <c r="B60" i="6"/>
  <c r="A60" i="6"/>
  <c r="B30" i="6"/>
  <c r="A30" i="6"/>
  <c r="B38" i="6"/>
  <c r="A38" i="6"/>
  <c r="B25" i="6"/>
  <c r="A25" i="6"/>
  <c r="B108" i="6"/>
  <c r="A108" i="6"/>
  <c r="B204" i="6"/>
  <c r="A204" i="6"/>
  <c r="B136" i="6"/>
  <c r="A136" i="6"/>
  <c r="B132" i="6"/>
  <c r="A132" i="6"/>
  <c r="B253" i="6"/>
  <c r="A253" i="6"/>
  <c r="B203" i="6"/>
  <c r="A203" i="6"/>
  <c r="B232" i="6"/>
  <c r="A232" i="6"/>
  <c r="B221" i="6"/>
  <c r="A221" i="6"/>
  <c r="B135" i="6"/>
  <c r="A135" i="6"/>
  <c r="B194" i="6"/>
  <c r="A194" i="6"/>
  <c r="B163" i="6"/>
  <c r="A163" i="6"/>
  <c r="B165" i="6"/>
  <c r="A165" i="6"/>
  <c r="B206" i="6"/>
  <c r="A206" i="6"/>
  <c r="B233" i="6"/>
  <c r="A233" i="6"/>
  <c r="B210" i="6"/>
  <c r="A210" i="6"/>
  <c r="B200" i="6"/>
  <c r="A200" i="6"/>
  <c r="B144" i="6"/>
  <c r="A144" i="6"/>
  <c r="B102" i="6"/>
  <c r="A102" i="6"/>
  <c r="B83" i="6"/>
  <c r="A83" i="6"/>
  <c r="B84" i="6"/>
  <c r="A84" i="6"/>
  <c r="B246" i="6"/>
  <c r="A246" i="6"/>
  <c r="B256" i="6"/>
  <c r="A256" i="6"/>
  <c r="B258" i="6"/>
  <c r="A258" i="6"/>
  <c r="B216" i="6"/>
  <c r="A216" i="6"/>
  <c r="B245" i="6"/>
  <c r="A245" i="6"/>
  <c r="B238" i="6"/>
  <c r="A238" i="6"/>
  <c r="B240" i="6"/>
  <c r="A240" i="6"/>
  <c r="B251" i="6"/>
  <c r="A251" i="6"/>
  <c r="B261" i="6"/>
  <c r="A261" i="6"/>
  <c r="B252" i="6"/>
  <c r="A252" i="6"/>
  <c r="B244" i="6"/>
  <c r="A244" i="6"/>
  <c r="B196" i="6"/>
  <c r="A196" i="6"/>
  <c r="B154" i="6"/>
  <c r="A154" i="6"/>
  <c r="B202" i="6"/>
  <c r="A202" i="6"/>
  <c r="B137" i="6"/>
  <c r="A137" i="6"/>
  <c r="B100" i="6"/>
  <c r="A100" i="6"/>
  <c r="B237" i="6"/>
  <c r="A237" i="6"/>
  <c r="B248" i="6"/>
  <c r="A248" i="6"/>
  <c r="B259" i="6"/>
  <c r="A259" i="6"/>
  <c r="B213" i="6"/>
  <c r="A213" i="6"/>
  <c r="B241" i="6"/>
  <c r="A241" i="6"/>
  <c r="B225" i="6"/>
  <c r="A225" i="6"/>
  <c r="B227" i="6"/>
  <c r="A227" i="6"/>
  <c r="B242" i="6"/>
  <c r="A242" i="6"/>
  <c r="B257" i="6"/>
  <c r="A257" i="6"/>
  <c r="B243" i="6"/>
  <c r="A243" i="6"/>
  <c r="B235" i="6"/>
  <c r="A235" i="6"/>
  <c r="B168" i="6"/>
  <c r="A168" i="6"/>
  <c r="B148" i="6"/>
  <c r="A148" i="6"/>
  <c r="B34" i="6"/>
  <c r="A34" i="6"/>
  <c r="B153" i="6"/>
  <c r="A153" i="6"/>
  <c r="B107" i="6"/>
  <c r="A107" i="6"/>
  <c r="B92" i="6"/>
  <c r="A92" i="6"/>
  <c r="B254" i="6"/>
  <c r="A254" i="6"/>
  <c r="B190" i="6"/>
  <c r="A190" i="6"/>
  <c r="B218" i="6"/>
  <c r="A218" i="6"/>
  <c r="B229" i="6"/>
  <c r="A229" i="6"/>
  <c r="B150" i="6"/>
  <c r="A150" i="6"/>
  <c r="B195" i="6"/>
  <c r="A195" i="6"/>
  <c r="B155" i="6"/>
  <c r="A155" i="6"/>
  <c r="B156" i="6"/>
  <c r="A156" i="6"/>
  <c r="B197" i="6"/>
  <c r="A197" i="6"/>
  <c r="B230" i="6"/>
  <c r="A230" i="6"/>
  <c r="B205" i="6"/>
  <c r="A205" i="6"/>
  <c r="B191" i="6"/>
  <c r="A191" i="6"/>
  <c r="B129" i="6"/>
  <c r="A129" i="6"/>
  <c r="B93" i="6"/>
  <c r="A93" i="6"/>
  <c r="B35" i="6"/>
  <c r="A35" i="6"/>
  <c r="B158" i="6"/>
  <c r="A158" i="6"/>
  <c r="B76" i="6"/>
  <c r="A76" i="6"/>
  <c r="B61" i="6"/>
  <c r="A61" i="6"/>
  <c r="B255" i="6"/>
  <c r="A255" i="6"/>
  <c r="B198" i="6"/>
  <c r="A198" i="6"/>
  <c r="B223" i="6"/>
  <c r="A223" i="6"/>
  <c r="B217" i="6"/>
  <c r="A217" i="6"/>
  <c r="B130" i="6"/>
  <c r="A130" i="6"/>
  <c r="B167" i="6"/>
  <c r="A167" i="6"/>
  <c r="B164" i="6"/>
  <c r="A164" i="6"/>
  <c r="B166" i="6"/>
  <c r="A166" i="6"/>
  <c r="B207" i="6"/>
  <c r="A207" i="6"/>
  <c r="B234" i="6"/>
  <c r="A234" i="6"/>
  <c r="B211" i="6"/>
  <c r="A211" i="6"/>
  <c r="B201" i="6"/>
  <c r="A201" i="6"/>
  <c r="B145" i="6"/>
  <c r="A145" i="6"/>
  <c r="B103" i="6"/>
  <c r="A103" i="6"/>
  <c r="B192" i="6"/>
  <c r="A192" i="6"/>
  <c r="B96" i="6"/>
  <c r="A96" i="6"/>
  <c r="B75" i="6"/>
  <c r="A75" i="6"/>
  <c r="B219" i="6"/>
  <c r="A219" i="6"/>
  <c r="B249" i="6"/>
  <c r="A249" i="6"/>
  <c r="B239" i="6"/>
  <c r="A239" i="6"/>
  <c r="B160" i="6"/>
  <c r="A160" i="6"/>
  <c r="B215" i="6"/>
  <c r="A215" i="6"/>
  <c r="B208" i="6"/>
  <c r="A208" i="6"/>
  <c r="B209" i="6"/>
  <c r="A209" i="6"/>
  <c r="B228" i="6"/>
  <c r="A228" i="6"/>
  <c r="B247" i="6"/>
  <c r="A247" i="6"/>
  <c r="B231" i="6"/>
  <c r="A231" i="6"/>
  <c r="B222" i="6"/>
  <c r="A222" i="6"/>
  <c r="B159" i="6"/>
  <c r="A159" i="6"/>
  <c r="B134" i="6"/>
  <c r="A134" i="6"/>
  <c r="B72" i="6"/>
  <c r="A72" i="6"/>
  <c r="B162" i="6"/>
  <c r="A162" i="6"/>
  <c r="B41" i="6"/>
  <c r="A41" i="6"/>
  <c r="B31" i="6"/>
  <c r="A31" i="6"/>
  <c r="B260" i="6"/>
  <c r="A260" i="6"/>
  <c r="B220" i="6"/>
  <c r="A220" i="6"/>
  <c r="B250" i="6"/>
  <c r="A250" i="6"/>
  <c r="B236" i="6"/>
  <c r="A236" i="6"/>
  <c r="B157" i="6"/>
  <c r="A157" i="6"/>
  <c r="B212" i="6"/>
  <c r="A212" i="6"/>
  <c r="B105" i="6"/>
  <c r="A105" i="6"/>
  <c r="B106" i="6"/>
  <c r="A106" i="6"/>
  <c r="B149" i="6"/>
  <c r="A149" i="6"/>
  <c r="B199" i="6"/>
  <c r="A199" i="6"/>
  <c r="B151" i="6"/>
  <c r="A151" i="6"/>
  <c r="B133" i="6"/>
  <c r="A133" i="6"/>
  <c r="B80" i="6"/>
  <c r="A80" i="6"/>
  <c r="B62" i="6"/>
  <c r="A62" i="6"/>
  <c r="J337" i="2"/>
  <c r="K337" i="2" s="1"/>
  <c r="C17" i="6" s="1"/>
  <c r="J334" i="2"/>
  <c r="K334" i="2" s="1"/>
  <c r="C101" i="6" s="1"/>
  <c r="J333" i="2"/>
  <c r="K333" i="2" s="1"/>
  <c r="C104" i="6" s="1"/>
  <c r="J332" i="2"/>
  <c r="K332" i="2" s="1"/>
  <c r="C94" i="6" s="1"/>
  <c r="J331" i="2"/>
  <c r="K331" i="2" s="1"/>
  <c r="C81" i="6" s="1"/>
  <c r="J330" i="2"/>
  <c r="K330" i="2" s="1"/>
  <c r="C131" i="6" s="1"/>
  <c r="J329" i="2"/>
  <c r="K329" i="2" s="1"/>
  <c r="C169" i="6" s="1"/>
  <c r="J328" i="2"/>
  <c r="K328" i="2" s="1"/>
  <c r="C161" i="6" s="1"/>
  <c r="J327" i="2"/>
  <c r="K327" i="2" s="1"/>
  <c r="C33" i="6" s="1"/>
  <c r="J326" i="2"/>
  <c r="K326" i="2" s="1"/>
  <c r="C82" i="6" s="1"/>
  <c r="J325" i="2"/>
  <c r="K325" i="2" s="1"/>
  <c r="C193" i="6" s="1"/>
  <c r="J324" i="2"/>
  <c r="K324" i="2" s="1"/>
  <c r="C20" i="6" s="1"/>
  <c r="J323" i="2"/>
  <c r="K323" i="2" s="1"/>
  <c r="C18" i="6" s="1"/>
  <c r="J320" i="2"/>
  <c r="K320" i="2" s="1"/>
  <c r="C29" i="6" s="1"/>
  <c r="J319" i="2"/>
  <c r="K319" i="2" s="1"/>
  <c r="C95" i="6" s="1"/>
  <c r="J318" i="2"/>
  <c r="K318" i="2" s="1"/>
  <c r="C152" i="6" s="1"/>
  <c r="J317" i="2"/>
  <c r="K317" i="2" s="1"/>
  <c r="C37" i="6" s="1"/>
  <c r="J316" i="2"/>
  <c r="K316" i="2" s="1"/>
  <c r="C39" i="6" s="1"/>
  <c r="J315" i="2"/>
  <c r="K315" i="2" s="1"/>
  <c r="C186" i="6" s="1"/>
  <c r="J312" i="2"/>
  <c r="K312" i="2" s="1"/>
  <c r="C58" i="6" s="1"/>
  <c r="J311" i="2"/>
  <c r="K311" i="2" s="1"/>
  <c r="C127" i="6" s="1"/>
  <c r="J310" i="2"/>
  <c r="K310" i="2" s="1"/>
  <c r="C187" i="6" s="1"/>
  <c r="J309" i="2"/>
  <c r="K309" i="2" s="1"/>
  <c r="C70" i="6" s="1"/>
  <c r="J308" i="2"/>
  <c r="K308" i="2" s="1"/>
  <c r="C59" i="6" s="1"/>
  <c r="J307" i="2"/>
  <c r="K307" i="2" s="1"/>
  <c r="C188" i="6" s="1"/>
  <c r="J304" i="2"/>
  <c r="K304" i="2" s="1"/>
  <c r="C42" i="6" s="1"/>
  <c r="J303" i="2"/>
  <c r="K303" i="2" s="1"/>
  <c r="C113" i="6" s="1"/>
  <c r="J302" i="2"/>
  <c r="K302" i="2" s="1"/>
  <c r="C170" i="6" s="1"/>
  <c r="J301" i="2"/>
  <c r="K301" i="2" s="1"/>
  <c r="C63" i="6" s="1"/>
  <c r="J300" i="2"/>
  <c r="K300" i="2" s="1"/>
  <c r="C43" i="6" s="1"/>
  <c r="J299" i="2"/>
  <c r="K299" i="2" s="1"/>
  <c r="C171" i="6" s="1"/>
  <c r="J298" i="2"/>
  <c r="K298" i="2" s="1"/>
  <c r="C138" i="6" s="1"/>
  <c r="J296" i="2"/>
  <c r="K296" i="2" s="1"/>
  <c r="C44" i="6" s="1"/>
  <c r="J295" i="2"/>
  <c r="K295" i="2" s="1"/>
  <c r="C114" i="6" s="1"/>
  <c r="J294" i="2"/>
  <c r="K294" i="2" s="1"/>
  <c r="C172" i="6" s="1"/>
  <c r="J293" i="2"/>
  <c r="K293" i="2" s="1"/>
  <c r="C64" i="6" s="1"/>
  <c r="J292" i="2"/>
  <c r="K292" i="2" s="1"/>
  <c r="C45" i="6" s="1"/>
  <c r="J291" i="2"/>
  <c r="K291" i="2" s="1"/>
  <c r="C173" i="6" s="1"/>
  <c r="J290" i="2"/>
  <c r="K290" i="2" s="1"/>
  <c r="C139" i="6" s="1"/>
  <c r="J287" i="2"/>
  <c r="K287" i="2" s="1"/>
  <c r="C85" i="6" s="1"/>
  <c r="J286" i="2"/>
  <c r="K286" i="2" s="1"/>
  <c r="C77" i="6" s="1"/>
  <c r="J284" i="2"/>
  <c r="K284" i="2" s="1"/>
  <c r="C86" i="6" s="1"/>
  <c r="J283" i="2"/>
  <c r="K283" i="2" s="1"/>
  <c r="C40" i="6" s="1"/>
  <c r="J281" i="2"/>
  <c r="K281" i="2" s="1"/>
  <c r="C115" i="6" s="1"/>
  <c r="J280" i="2"/>
  <c r="K280" i="2" s="1"/>
  <c r="C110" i="6" s="1"/>
  <c r="J278" i="2"/>
  <c r="K278" i="2" s="1"/>
  <c r="C21" i="6" s="1"/>
  <c r="J277" i="2"/>
  <c r="K277" i="2" s="1"/>
  <c r="C87" i="6" s="1"/>
  <c r="J276" i="2"/>
  <c r="K276" i="2" s="1"/>
  <c r="C174" i="6" s="1"/>
  <c r="J275" i="2"/>
  <c r="K275" i="2" s="1"/>
  <c r="C46" i="6" s="1"/>
  <c r="J274" i="2"/>
  <c r="K274" i="2" s="1"/>
  <c r="C26" i="6" s="1"/>
  <c r="J271" i="2"/>
  <c r="K271" i="2" s="1"/>
  <c r="C109" i="6" s="1"/>
  <c r="J270" i="2"/>
  <c r="K270" i="2" s="1"/>
  <c r="C175" i="6" s="1"/>
  <c r="J269" i="2"/>
  <c r="K269" i="2" s="1"/>
  <c r="C65" i="6" s="1"/>
  <c r="J268" i="2"/>
  <c r="K268" i="2" s="1"/>
  <c r="C47" i="6" s="1"/>
  <c r="J267" i="2"/>
  <c r="K267" i="2" s="1"/>
  <c r="C226" i="6" s="1"/>
  <c r="J266" i="2"/>
  <c r="K266" i="2" s="1"/>
  <c r="C224" i="6" s="1"/>
  <c r="J265" i="2"/>
  <c r="K265" i="2" s="1"/>
  <c r="C214" i="6" s="1"/>
  <c r="J264" i="2"/>
  <c r="K264" i="2" s="1"/>
  <c r="C19" i="6" s="1"/>
  <c r="J263" i="2"/>
  <c r="K263" i="2" s="1"/>
  <c r="C36" i="6" s="1"/>
  <c r="J261" i="2"/>
  <c r="K261" i="2" s="1"/>
  <c r="C48" i="6" s="1"/>
  <c r="J260" i="2"/>
  <c r="K260" i="2" s="1"/>
  <c r="C116" i="6" s="1"/>
  <c r="J259" i="2"/>
  <c r="K259" i="2" s="1"/>
  <c r="C176" i="6" s="1"/>
  <c r="J258" i="2"/>
  <c r="K258" i="2" s="1"/>
  <c r="C66" i="6" s="1"/>
  <c r="J257" i="2"/>
  <c r="K257" i="2" s="1"/>
  <c r="C49" i="6" s="1"/>
  <c r="J256" i="2"/>
  <c r="K256" i="2" s="1"/>
  <c r="C177" i="6" s="1"/>
  <c r="J255" i="2"/>
  <c r="K255" i="2" s="1"/>
  <c r="C140" i="6" s="1"/>
  <c r="J252" i="2"/>
  <c r="K252" i="2" s="1"/>
  <c r="C117" i="6" s="1"/>
  <c r="J251" i="2"/>
  <c r="K251" i="2" s="1"/>
  <c r="C97" i="6" s="1"/>
  <c r="J249" i="2"/>
  <c r="K249" i="2" s="1"/>
  <c r="C50" i="6" s="1"/>
  <c r="J248" i="2"/>
  <c r="K248" i="2" s="1"/>
  <c r="C118" i="6" s="1"/>
  <c r="J247" i="2"/>
  <c r="K247" i="2" s="1"/>
  <c r="C178" i="6" s="1"/>
  <c r="J246" i="2"/>
  <c r="K246" i="2" s="1"/>
  <c r="C67" i="6" s="1"/>
  <c r="J245" i="2"/>
  <c r="K245" i="2" s="1"/>
  <c r="C51" i="6" s="1"/>
  <c r="J244" i="2"/>
  <c r="K244" i="2" s="1"/>
  <c r="C179" i="6" s="1"/>
  <c r="J243" i="2"/>
  <c r="K243" i="2" s="1"/>
  <c r="C141" i="6" s="1"/>
  <c r="J240" i="2"/>
  <c r="K240" i="2" s="1"/>
  <c r="C146" i="6" s="1"/>
  <c r="J239" i="2"/>
  <c r="K239" i="2" s="1"/>
  <c r="C71" i="6" s="1"/>
  <c r="J237" i="2"/>
  <c r="K237" i="2" s="1"/>
  <c r="C88" i="6" s="1"/>
  <c r="J236" i="2"/>
  <c r="K236" i="2" s="1"/>
  <c r="C78" i="6" s="1"/>
  <c r="J234" i="2"/>
  <c r="K234" i="2" s="1"/>
  <c r="C119" i="6" s="1"/>
  <c r="J233" i="2"/>
  <c r="K233" i="2" s="1"/>
  <c r="C111" i="6" s="1"/>
  <c r="J231" i="2"/>
  <c r="K231" i="2" s="1"/>
  <c r="C22" i="6" s="1"/>
  <c r="J230" i="2"/>
  <c r="K230" i="2" s="1"/>
  <c r="C89" i="6" s="1"/>
  <c r="J229" i="2"/>
  <c r="K229" i="2" s="1"/>
  <c r="C180" i="6" s="1"/>
  <c r="J228" i="2"/>
  <c r="K228" i="2" s="1"/>
  <c r="C52" i="6" s="1"/>
  <c r="J227" i="2"/>
  <c r="K227" i="2" s="1"/>
  <c r="C27" i="6" s="1"/>
  <c r="J224" i="2"/>
  <c r="K224" i="2" s="1"/>
  <c r="C147" i="6" s="1"/>
  <c r="J223" i="2"/>
  <c r="K223" i="2" s="1"/>
  <c r="C32" i="6" s="1"/>
  <c r="J221" i="2"/>
  <c r="K221" i="2" s="1"/>
  <c r="C120" i="6" s="1"/>
  <c r="J220" i="2"/>
  <c r="K220" i="2" s="1"/>
  <c r="C73" i="6" s="1"/>
  <c r="J218" i="2"/>
  <c r="K218" i="2" s="1"/>
  <c r="C121" i="6" s="1"/>
  <c r="J217" i="2"/>
  <c r="K217" i="2" s="1"/>
  <c r="C74" i="6" s="1"/>
  <c r="J215" i="2"/>
  <c r="K215" i="2" s="1"/>
  <c r="C122" i="6" s="1"/>
  <c r="J214" i="2"/>
  <c r="K214" i="2" s="1"/>
  <c r="C79" i="6" s="1"/>
  <c r="J212" i="2"/>
  <c r="K212" i="2" s="1"/>
  <c r="C123" i="6" s="1"/>
  <c r="J211" i="2"/>
  <c r="K211" i="2" s="1"/>
  <c r="C112" i="6" s="1"/>
  <c r="J209" i="2"/>
  <c r="K209" i="2" s="1"/>
  <c r="C23" i="6" s="1"/>
  <c r="J208" i="2"/>
  <c r="K208" i="2" s="1"/>
  <c r="C90" i="6" s="1"/>
  <c r="J207" i="2"/>
  <c r="K207" i="2" s="1"/>
  <c r="C181" i="6" s="1"/>
  <c r="J206" i="2"/>
  <c r="K206" i="2" s="1"/>
  <c r="C53" i="6" s="1"/>
  <c r="J205" i="2"/>
  <c r="K205" i="2" s="1"/>
  <c r="C28" i="6" s="1"/>
  <c r="J202" i="2"/>
  <c r="K202" i="2" s="1"/>
  <c r="C124" i="6" s="1"/>
  <c r="J201" i="2"/>
  <c r="K201" i="2" s="1"/>
  <c r="C98" i="6" s="1"/>
  <c r="J199" i="2"/>
  <c r="K199" i="2" s="1"/>
  <c r="C54" i="6" s="1"/>
  <c r="J198" i="2"/>
  <c r="K198" i="2" s="1"/>
  <c r="C125" i="6" s="1"/>
  <c r="J197" i="2"/>
  <c r="K197" i="2" s="1"/>
  <c r="C182" i="6" s="1"/>
  <c r="J196" i="2"/>
  <c r="K196" i="2" s="1"/>
  <c r="C68" i="6" s="1"/>
  <c r="J195" i="2"/>
  <c r="K195" i="2" s="1"/>
  <c r="C55" i="6" s="1"/>
  <c r="J194" i="2"/>
  <c r="K194" i="2" s="1"/>
  <c r="C183" i="6" s="1"/>
  <c r="J193" i="2"/>
  <c r="K193" i="2" s="1"/>
  <c r="C142" i="6" s="1"/>
  <c r="J190" i="2"/>
  <c r="K190" i="2" s="1"/>
  <c r="C56" i="6" s="1"/>
  <c r="J189" i="2"/>
  <c r="K189" i="2" s="1"/>
  <c r="C126" i="6" s="1"/>
  <c r="J188" i="2"/>
  <c r="K188" i="2" s="1"/>
  <c r="C184" i="6" s="1"/>
  <c r="J187" i="2"/>
  <c r="K187" i="2" s="1"/>
  <c r="C69" i="6" s="1"/>
  <c r="J186" i="2"/>
  <c r="K186" i="2" s="1"/>
  <c r="C57" i="6" s="1"/>
  <c r="J185" i="2"/>
  <c r="K185" i="2" s="1"/>
  <c r="C185" i="6" s="1"/>
  <c r="J184" i="2"/>
  <c r="K184" i="2" s="1"/>
  <c r="C143" i="6" s="1"/>
  <c r="J181" i="2"/>
  <c r="K181" i="2" s="1"/>
  <c r="C128" i="6" s="1"/>
  <c r="J180" i="2"/>
  <c r="K180" i="2" s="1"/>
  <c r="C99" i="6" s="1"/>
  <c r="J178" i="2"/>
  <c r="K178" i="2" s="1"/>
  <c r="C24" i="6" s="1"/>
  <c r="J177" i="2"/>
  <c r="K177" i="2" s="1"/>
  <c r="C91" i="6" s="1"/>
  <c r="J176" i="2"/>
  <c r="K176" i="2" s="1"/>
  <c r="C189" i="6" s="1"/>
  <c r="J175" i="2"/>
  <c r="K175" i="2" s="1"/>
  <c r="C60" i="6" s="1"/>
  <c r="J174" i="2"/>
  <c r="K174" i="2" s="1"/>
  <c r="C30" i="6" s="1"/>
  <c r="J173" i="2"/>
  <c r="K173" i="2" s="1"/>
  <c r="C38" i="6" s="1"/>
  <c r="J172" i="2"/>
  <c r="K172" i="2" s="1"/>
  <c r="C25" i="6" s="1"/>
  <c r="J168" i="2"/>
  <c r="K168" i="2" s="1"/>
  <c r="C108" i="6" s="1"/>
  <c r="J167" i="2"/>
  <c r="K167" i="2" s="1"/>
  <c r="C204" i="6" s="1"/>
  <c r="J166" i="2"/>
  <c r="K166" i="2" s="1"/>
  <c r="C136" i="6" s="1"/>
  <c r="J165" i="2"/>
  <c r="K165" i="2" s="1"/>
  <c r="C132" i="6" s="1"/>
  <c r="J164" i="2"/>
  <c r="K164" i="2" s="1"/>
  <c r="C253" i="6" s="1"/>
  <c r="J162" i="2"/>
  <c r="K162" i="2" s="1"/>
  <c r="C203" i="6" s="1"/>
  <c r="J161" i="2"/>
  <c r="K161" i="2" s="1"/>
  <c r="C232" i="6" s="1"/>
  <c r="J160" i="2"/>
  <c r="K160" i="2" s="1"/>
  <c r="C221" i="6" s="1"/>
  <c r="J159" i="2"/>
  <c r="K159" i="2" s="1"/>
  <c r="C135" i="6" s="1"/>
  <c r="J158" i="2"/>
  <c r="K158" i="2" s="1"/>
  <c r="C194" i="6" s="1"/>
  <c r="J156" i="2"/>
  <c r="K156" i="2" s="1"/>
  <c r="C163" i="6" s="1"/>
  <c r="J155" i="2"/>
  <c r="K155" i="2" s="1"/>
  <c r="C165" i="6" s="1"/>
  <c r="J154" i="2"/>
  <c r="K154" i="2" s="1"/>
  <c r="C206" i="6" s="1"/>
  <c r="J153" i="2"/>
  <c r="K153" i="2" s="1"/>
  <c r="C233" i="6" s="1"/>
  <c r="J152" i="2"/>
  <c r="K152" i="2" s="1"/>
  <c r="C210" i="6" s="1"/>
  <c r="J150" i="2"/>
  <c r="K150" i="2" s="1"/>
  <c r="C200" i="6" s="1"/>
  <c r="J149" i="2"/>
  <c r="K149" i="2" s="1"/>
  <c r="C144" i="6" s="1"/>
  <c r="J148" i="2"/>
  <c r="K148" i="2" s="1"/>
  <c r="C102" i="6" s="1"/>
  <c r="J145" i="2"/>
  <c r="K145" i="2" s="1"/>
  <c r="C83" i="6" s="1"/>
  <c r="J144" i="2"/>
  <c r="K144" i="2" s="1"/>
  <c r="C84" i="6" s="1"/>
  <c r="J142" i="2"/>
  <c r="K142" i="2" s="1"/>
  <c r="C246" i="6" s="1"/>
  <c r="J141" i="2"/>
  <c r="K141" i="2" s="1"/>
  <c r="C256" i="6" s="1"/>
  <c r="J140" i="2"/>
  <c r="K140" i="2" s="1"/>
  <c r="C258" i="6" s="1"/>
  <c r="J139" i="2"/>
  <c r="K139" i="2" s="1"/>
  <c r="C216" i="6" s="1"/>
  <c r="J138" i="2"/>
  <c r="K138" i="2" s="1"/>
  <c r="C245" i="6" s="1"/>
  <c r="J136" i="2"/>
  <c r="K136" i="2" s="1"/>
  <c r="C238" i="6" s="1"/>
  <c r="J135" i="2"/>
  <c r="K135" i="2" s="1"/>
  <c r="C240" i="6" s="1"/>
  <c r="J134" i="2"/>
  <c r="K134" i="2" s="1"/>
  <c r="C251" i="6" s="1"/>
  <c r="J133" i="2"/>
  <c r="K133" i="2" s="1"/>
  <c r="C261" i="6" s="1"/>
  <c r="J132" i="2"/>
  <c r="K132" i="2" s="1"/>
  <c r="C252" i="6" s="1"/>
  <c r="J130" i="2"/>
  <c r="K130" i="2" s="1"/>
  <c r="C244" i="6" s="1"/>
  <c r="J129" i="2"/>
  <c r="K129" i="2" s="1"/>
  <c r="C196" i="6" s="1"/>
  <c r="J128" i="2"/>
  <c r="K128" i="2" s="1"/>
  <c r="C154" i="6" s="1"/>
  <c r="J125" i="2"/>
  <c r="K125" i="2" s="1"/>
  <c r="C202" i="6" s="1"/>
  <c r="J124" i="2"/>
  <c r="K124" i="2" s="1"/>
  <c r="C137" i="6" s="1"/>
  <c r="J123" i="2"/>
  <c r="K123" i="2" s="1"/>
  <c r="C100" i="6" s="1"/>
  <c r="J121" i="2"/>
  <c r="K121" i="2" s="1"/>
  <c r="C237" i="6" s="1"/>
  <c r="J120" i="2"/>
  <c r="K120" i="2" s="1"/>
  <c r="C248" i="6" s="1"/>
  <c r="J119" i="2"/>
  <c r="K119" i="2" s="1"/>
  <c r="C259" i="6" s="1"/>
  <c r="J118" i="2"/>
  <c r="K118" i="2" s="1"/>
  <c r="C213" i="6" s="1"/>
  <c r="J117" i="2"/>
  <c r="K117" i="2" s="1"/>
  <c r="C241" i="6" s="1"/>
  <c r="J115" i="2"/>
  <c r="K115" i="2" s="1"/>
  <c r="C225" i="6" s="1"/>
  <c r="J114" i="2"/>
  <c r="K114" i="2" s="1"/>
  <c r="C227" i="6" s="1"/>
  <c r="J113" i="2"/>
  <c r="K113" i="2" s="1"/>
  <c r="C242" i="6" s="1"/>
  <c r="J112" i="2"/>
  <c r="K112" i="2" s="1"/>
  <c r="C257" i="6" s="1"/>
  <c r="J111" i="2"/>
  <c r="K111" i="2" s="1"/>
  <c r="C243" i="6" s="1"/>
  <c r="J109" i="2"/>
  <c r="K109" i="2" s="1"/>
  <c r="C235" i="6" s="1"/>
  <c r="J108" i="2"/>
  <c r="K108" i="2" s="1"/>
  <c r="C168" i="6" s="1"/>
  <c r="J107" i="2"/>
  <c r="K107" i="2" s="1"/>
  <c r="C148" i="6" s="1"/>
  <c r="J104" i="2"/>
  <c r="K104" i="2" s="1"/>
  <c r="C34" i="6" s="1"/>
  <c r="J103" i="2"/>
  <c r="K103" i="2" s="1"/>
  <c r="C153" i="6" s="1"/>
  <c r="J102" i="2"/>
  <c r="K102" i="2" s="1"/>
  <c r="C107" i="6" s="1"/>
  <c r="J101" i="2"/>
  <c r="K101" i="2" s="1"/>
  <c r="C92" i="6" s="1"/>
  <c r="J100" i="2"/>
  <c r="K100" i="2" s="1"/>
  <c r="C254" i="6" s="1"/>
  <c r="J98" i="2"/>
  <c r="K98" i="2" s="1"/>
  <c r="C190" i="6" s="1"/>
  <c r="J97" i="2"/>
  <c r="K97" i="2" s="1"/>
  <c r="C218" i="6" s="1"/>
  <c r="J96" i="2"/>
  <c r="K96" i="2" s="1"/>
  <c r="C229" i="6" s="1"/>
  <c r="J95" i="2"/>
  <c r="K95" i="2" s="1"/>
  <c r="C150" i="6" s="1"/>
  <c r="J94" i="2"/>
  <c r="K94" i="2" s="1"/>
  <c r="C195" i="6" s="1"/>
  <c r="J92" i="2"/>
  <c r="K92" i="2" s="1"/>
  <c r="C155" i="6" s="1"/>
  <c r="J91" i="2"/>
  <c r="K91" i="2" s="1"/>
  <c r="C156" i="6" s="1"/>
  <c r="J90" i="2"/>
  <c r="K90" i="2" s="1"/>
  <c r="C197" i="6" s="1"/>
  <c r="J89" i="2"/>
  <c r="K89" i="2" s="1"/>
  <c r="C230" i="6" s="1"/>
  <c r="J88" i="2"/>
  <c r="K88" i="2" s="1"/>
  <c r="C205" i="6" s="1"/>
  <c r="J86" i="2"/>
  <c r="K86" i="2" s="1"/>
  <c r="C191" i="6" s="1"/>
  <c r="J85" i="2"/>
  <c r="K85" i="2" s="1"/>
  <c r="C129" i="6" s="1"/>
  <c r="J84" i="2"/>
  <c r="K84" i="2" s="1"/>
  <c r="C93" i="6" s="1"/>
  <c r="J81" i="2"/>
  <c r="K81" i="2" s="1"/>
  <c r="C35" i="6" s="1"/>
  <c r="J80" i="2"/>
  <c r="K80" i="2" s="1"/>
  <c r="C158" i="6" s="1"/>
  <c r="J79" i="2"/>
  <c r="K79" i="2" s="1"/>
  <c r="C76" i="6" s="1"/>
  <c r="J78" i="2"/>
  <c r="K78" i="2" s="1"/>
  <c r="C61" i="6" s="1"/>
  <c r="J77" i="2"/>
  <c r="K77" i="2" s="1"/>
  <c r="C255" i="6" s="1"/>
  <c r="J75" i="2"/>
  <c r="K75" i="2" s="1"/>
  <c r="C198" i="6" s="1"/>
  <c r="J74" i="2"/>
  <c r="K74" i="2" s="1"/>
  <c r="C223" i="6" s="1"/>
  <c r="J73" i="2"/>
  <c r="K73" i="2" s="1"/>
  <c r="C217" i="6" s="1"/>
  <c r="J72" i="2"/>
  <c r="K72" i="2" s="1"/>
  <c r="C130" i="6" s="1"/>
  <c r="J71" i="2"/>
  <c r="K71" i="2" s="1"/>
  <c r="C167" i="6" s="1"/>
  <c r="J69" i="2"/>
  <c r="K69" i="2" s="1"/>
  <c r="C164" i="6" s="1"/>
  <c r="J68" i="2"/>
  <c r="K68" i="2" s="1"/>
  <c r="C166" i="6" s="1"/>
  <c r="J67" i="2"/>
  <c r="K67" i="2" s="1"/>
  <c r="C207" i="6" s="1"/>
  <c r="J66" i="2"/>
  <c r="K66" i="2" s="1"/>
  <c r="C234" i="6" s="1"/>
  <c r="J65" i="2"/>
  <c r="K65" i="2" s="1"/>
  <c r="C211" i="6" s="1"/>
  <c r="J63" i="2"/>
  <c r="K63" i="2" s="1"/>
  <c r="C201" i="6" s="1"/>
  <c r="J62" i="2"/>
  <c r="K62" i="2" s="1"/>
  <c r="C145" i="6" s="1"/>
  <c r="J61" i="2"/>
  <c r="K61" i="2" s="1"/>
  <c r="C103" i="6" s="1"/>
  <c r="J58" i="2"/>
  <c r="K58" i="2" s="1"/>
  <c r="C192" i="6" s="1"/>
  <c r="J57" i="2"/>
  <c r="K57" i="2" s="1"/>
  <c r="C96" i="6" s="1"/>
  <c r="J56" i="2"/>
  <c r="K56" i="2" s="1"/>
  <c r="C75" i="6" s="1"/>
  <c r="J54" i="2"/>
  <c r="K54" i="2" s="1"/>
  <c r="C219" i="6" s="1"/>
  <c r="J53" i="2"/>
  <c r="K53" i="2" s="1"/>
  <c r="C249" i="6" s="1"/>
  <c r="J52" i="2"/>
  <c r="K52" i="2" s="1"/>
  <c r="C239" i="6" s="1"/>
  <c r="J51" i="2"/>
  <c r="K51" i="2" s="1"/>
  <c r="C160" i="6" s="1"/>
  <c r="J50" i="2"/>
  <c r="K50" i="2" s="1"/>
  <c r="C215" i="6" s="1"/>
  <c r="J48" i="2"/>
  <c r="K48" i="2" s="1"/>
  <c r="C208" i="6" s="1"/>
  <c r="J47" i="2"/>
  <c r="K47" i="2" s="1"/>
  <c r="C209" i="6" s="1"/>
  <c r="J46" i="2"/>
  <c r="K46" i="2" s="1"/>
  <c r="C228" i="6" s="1"/>
  <c r="J45" i="2"/>
  <c r="K45" i="2" s="1"/>
  <c r="C247" i="6" s="1"/>
  <c r="J44" i="2"/>
  <c r="K44" i="2" s="1"/>
  <c r="C231" i="6" s="1"/>
  <c r="J42" i="2"/>
  <c r="K42" i="2" s="1"/>
  <c r="C222" i="6" s="1"/>
  <c r="J41" i="2"/>
  <c r="K41" i="2" s="1"/>
  <c r="C159" i="6" s="1"/>
  <c r="J40" i="2"/>
  <c r="K40" i="2" s="1"/>
  <c r="C134" i="6" s="1"/>
  <c r="J37" i="2"/>
  <c r="K37" i="2" s="1"/>
  <c r="C72" i="6" s="1"/>
  <c r="J36" i="2"/>
  <c r="K36" i="2" s="1"/>
  <c r="C162" i="6" s="1"/>
  <c r="J35" i="2"/>
  <c r="K35" i="2" s="1"/>
  <c r="C41" i="6" s="1"/>
  <c r="J34" i="2"/>
  <c r="K34" i="2" s="1"/>
  <c r="C31" i="6" s="1"/>
  <c r="J33" i="2"/>
  <c r="K33" i="2" s="1"/>
  <c r="C260" i="6" s="1"/>
  <c r="J31" i="2"/>
  <c r="K31" i="2" s="1"/>
  <c r="C220" i="6" s="1"/>
  <c r="J30" i="2"/>
  <c r="K30" i="2" s="1"/>
  <c r="C250" i="6" s="1"/>
  <c r="J29" i="2"/>
  <c r="K29" i="2" s="1"/>
  <c r="C236" i="6" s="1"/>
  <c r="J28" i="2"/>
  <c r="K28" i="2" s="1"/>
  <c r="C157" i="6" s="1"/>
  <c r="J27" i="2"/>
  <c r="K27" i="2" s="1"/>
  <c r="C212" i="6" s="1"/>
  <c r="J25" i="2"/>
  <c r="K25" i="2" s="1"/>
  <c r="C105" i="6" s="1"/>
  <c r="J24" i="2"/>
  <c r="K24" i="2" s="1"/>
  <c r="C106" i="6" s="1"/>
  <c r="J23" i="2"/>
  <c r="K23" i="2" s="1"/>
  <c r="C149" i="6" s="1"/>
  <c r="J22" i="2"/>
  <c r="K22" i="2" s="1"/>
  <c r="C199" i="6" s="1"/>
  <c r="J21" i="2"/>
  <c r="K21" i="2" s="1"/>
  <c r="C151" i="6" s="1"/>
  <c r="J19" i="2"/>
  <c r="K19" i="2" s="1"/>
  <c r="C133" i="6" s="1"/>
  <c r="J18" i="2"/>
  <c r="K18" i="2" s="1"/>
  <c r="C80" i="6" s="1"/>
  <c r="J17" i="2"/>
  <c r="K17" i="2" s="1"/>
  <c r="C62" i="6" s="1"/>
  <c r="K169" i="2" l="1"/>
  <c r="K321" i="2"/>
  <c r="K335" i="2"/>
  <c r="K14" i="2"/>
  <c r="J335" i="2"/>
  <c r="J321" i="2"/>
  <c r="J14" i="2"/>
  <c r="J169" i="2"/>
  <c r="K341" i="2" l="1"/>
  <c r="J341" i="2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J340" i="2" l="1"/>
  <c r="C263" i="6"/>
  <c r="K340" i="2" l="1"/>
  <c r="K338" i="2"/>
  <c r="D263" i="6" s="1"/>
  <c r="L323" i="2" l="1"/>
  <c r="D18" i="6" s="1"/>
  <c r="L307" i="2"/>
  <c r="D188" i="6" s="1"/>
  <c r="L275" i="2"/>
  <c r="D46" i="6" s="1"/>
  <c r="L325" i="2"/>
  <c r="D193" i="6" s="1"/>
  <c r="L309" i="2"/>
  <c r="D70" i="6" s="1"/>
  <c r="L293" i="2"/>
  <c r="D64" i="6" s="1"/>
  <c r="L277" i="2"/>
  <c r="D87" i="6" s="1"/>
  <c r="L298" i="2"/>
  <c r="D138" i="6" s="1"/>
  <c r="L260" i="2"/>
  <c r="D116" i="6" s="1"/>
  <c r="L252" i="2"/>
  <c r="D117" i="6" s="1"/>
  <c r="L245" i="2"/>
  <c r="D51" i="6" s="1"/>
  <c r="L142" i="2"/>
  <c r="D246" i="6" s="1"/>
  <c r="L311" i="2"/>
  <c r="D127" i="6" s="1"/>
  <c r="L264" i="2"/>
  <c r="D19" i="6" s="1"/>
  <c r="L227" i="2"/>
  <c r="D27" i="6" s="1"/>
  <c r="L224" i="2"/>
  <c r="D147" i="6" s="1"/>
  <c r="L209" i="2"/>
  <c r="D23" i="6" s="1"/>
  <c r="L198" i="2"/>
  <c r="D125" i="6" s="1"/>
  <c r="L184" i="2"/>
  <c r="D143" i="6" s="1"/>
  <c r="L168" i="2"/>
  <c r="D108" i="6" s="1"/>
  <c r="L263" i="2"/>
  <c r="D36" i="6" s="1"/>
  <c r="L295" i="2"/>
  <c r="D114" i="6" s="1"/>
  <c r="L258" i="2"/>
  <c r="D66" i="6" s="1"/>
  <c r="L247" i="2"/>
  <c r="D178" i="6" s="1"/>
  <c r="L239" i="2"/>
  <c r="D71" i="6" s="1"/>
  <c r="L205" i="2"/>
  <c r="D28" i="6" s="1"/>
  <c r="L194" i="2"/>
  <c r="D183" i="6" s="1"/>
  <c r="L152" i="2"/>
  <c r="D210" i="6" s="1"/>
  <c r="L166" i="2"/>
  <c r="D136" i="6" s="1"/>
  <c r="L327" i="2"/>
  <c r="D33" i="6" s="1"/>
  <c r="L261" i="2"/>
  <c r="D48" i="6" s="1"/>
  <c r="L257" i="2"/>
  <c r="D49" i="6" s="1"/>
  <c r="L249" i="2"/>
  <c r="D50" i="6" s="1"/>
  <c r="L193" i="2"/>
  <c r="D142" i="6" s="1"/>
  <c r="L136" i="2"/>
  <c r="D238" i="6" s="1"/>
  <c r="L69" i="2"/>
  <c r="D164" i="6" s="1"/>
  <c r="L177" i="2"/>
  <c r="D91" i="6" s="1"/>
  <c r="L148" i="2"/>
  <c r="D102" i="6" s="1"/>
  <c r="L81" i="2"/>
  <c r="D35" i="6" s="1"/>
  <c r="L139" i="2"/>
  <c r="D216" i="6" s="1"/>
  <c r="L220" i="2"/>
  <c r="D73" i="6" s="1"/>
  <c r="L90" i="2"/>
  <c r="D197" i="6" s="1"/>
  <c r="L195" i="2"/>
  <c r="D55" i="6" s="1"/>
  <c r="L159" i="2"/>
  <c r="D135" i="6" s="1"/>
  <c r="L53" i="2"/>
  <c r="D249" i="6" s="1"/>
  <c r="L140" i="2"/>
  <c r="D258" i="6" s="1"/>
  <c r="L115" i="2"/>
  <c r="D225" i="6" s="1"/>
  <c r="L62" i="2"/>
  <c r="D145" i="6" s="1"/>
  <c r="L207" i="2"/>
  <c r="D181" i="6" s="1"/>
  <c r="L215" i="2"/>
  <c r="D122" i="6" s="1"/>
  <c r="L156" i="2"/>
  <c r="D163" i="6" s="1"/>
  <c r="L68" i="2"/>
  <c r="D166" i="6" s="1"/>
  <c r="L132" i="2"/>
  <c r="D252" i="6" s="1"/>
  <c r="L218" i="2"/>
  <c r="D121" i="6" s="1"/>
  <c r="L300" i="2"/>
  <c r="D43" i="6" s="1"/>
  <c r="L211" i="2"/>
  <c r="D112" i="6" s="1"/>
  <c r="L276" i="2"/>
  <c r="D174" i="6" s="1"/>
  <c r="L317" i="2"/>
  <c r="D37" i="6" s="1"/>
  <c r="L326" i="2"/>
  <c r="D82" i="6" s="1"/>
  <c r="L301" i="2"/>
  <c r="D63" i="6" s="1"/>
  <c r="L134" i="2"/>
  <c r="D251" i="6" s="1"/>
  <c r="L85" i="2"/>
  <c r="D129" i="6" s="1"/>
  <c r="L149" i="2"/>
  <c r="D144" i="6" s="1"/>
  <c r="L187" i="2"/>
  <c r="D69" i="6" s="1"/>
  <c r="L63" i="2"/>
  <c r="D201" i="6" s="1"/>
  <c r="L294" i="2"/>
  <c r="D172" i="6" s="1"/>
  <c r="L74" i="2"/>
  <c r="D223" i="6" s="1"/>
  <c r="L208" i="2"/>
  <c r="D90" i="6" s="1"/>
  <c r="L86" i="2"/>
  <c r="D191" i="6" s="1"/>
  <c r="L158" i="2"/>
  <c r="D194" i="6" s="1"/>
  <c r="L117" i="2"/>
  <c r="D241" i="6" s="1"/>
  <c r="L48" i="2"/>
  <c r="D208" i="6" s="1"/>
  <c r="L199" i="2"/>
  <c r="D54" i="6" s="1"/>
  <c r="L92" i="2"/>
  <c r="D155" i="6" s="1"/>
  <c r="L50" i="2"/>
  <c r="D215" i="6" s="1"/>
  <c r="L155" i="2"/>
  <c r="D165" i="6" s="1"/>
  <c r="L120" i="2"/>
  <c r="D248" i="6" s="1"/>
  <c r="L73" i="2"/>
  <c r="D217" i="6" s="1"/>
  <c r="L212" i="2"/>
  <c r="D123" i="6" s="1"/>
  <c r="L109" i="2"/>
  <c r="D235" i="6" s="1"/>
  <c r="L160" i="2"/>
  <c r="D221" i="6" s="1"/>
  <c r="L79" i="2"/>
  <c r="D76" i="6" s="1"/>
  <c r="L141" i="2"/>
  <c r="D256" i="6" s="1"/>
  <c r="L223" i="2"/>
  <c r="D32" i="6" s="1"/>
  <c r="L286" i="2"/>
  <c r="D77" i="6" s="1"/>
  <c r="L267" i="2"/>
  <c r="D226" i="6" s="1"/>
  <c r="L290" i="2"/>
  <c r="D139" i="6" s="1"/>
  <c r="L324" i="2"/>
  <c r="D20" i="6" s="1"/>
  <c r="L138" i="2"/>
  <c r="D245" i="6" s="1"/>
  <c r="L318" i="2"/>
  <c r="D152" i="6" s="1"/>
  <c r="L265" i="2"/>
  <c r="D214" i="6" s="1"/>
  <c r="L332" i="2"/>
  <c r="D94" i="6" s="1"/>
  <c r="L237" i="2"/>
  <c r="D88" i="6" s="1"/>
  <c r="L113" i="2"/>
  <c r="D242" i="6" s="1"/>
  <c r="L100" i="2"/>
  <c r="D254" i="6" s="1"/>
  <c r="L292" i="2"/>
  <c r="D45" i="6" s="1"/>
  <c r="L188" i="2"/>
  <c r="D184" i="6" s="1"/>
  <c r="L186" i="2"/>
  <c r="D57" i="6" s="1"/>
  <c r="L228" i="2"/>
  <c r="D52" i="6" s="1"/>
  <c r="L66" i="2"/>
  <c r="D234" i="6" s="1"/>
  <c r="L328" i="2"/>
  <c r="D161" i="6" s="1"/>
  <c r="L101" i="2"/>
  <c r="D92" i="6" s="1"/>
  <c r="L248" i="2"/>
  <c r="D118" i="6" s="1"/>
  <c r="L97" i="2"/>
  <c r="D218" i="6" s="1"/>
  <c r="L164" i="2"/>
  <c r="D253" i="6" s="1"/>
  <c r="L230" i="2"/>
  <c r="D89" i="6" s="1"/>
  <c r="L133" i="2"/>
  <c r="D261" i="6" s="1"/>
  <c r="L75" i="2"/>
  <c r="D198" i="6" s="1"/>
  <c r="L255" i="2"/>
  <c r="D140" i="6" s="1"/>
  <c r="L103" i="2"/>
  <c r="D153" i="6" s="1"/>
  <c r="L173" i="2"/>
  <c r="D38" i="6" s="1"/>
  <c r="L77" i="2"/>
  <c r="D255" i="6" s="1"/>
  <c r="L180" i="2"/>
  <c r="D99" i="6" s="1"/>
  <c r="L150" i="2"/>
  <c r="D200" i="6" s="1"/>
  <c r="L78" i="2"/>
  <c r="D61" i="6" s="1"/>
  <c r="L145" i="2"/>
  <c r="D83" i="6" s="1"/>
  <c r="L217" i="2"/>
  <c r="D74" i="6" s="1"/>
  <c r="L125" i="2"/>
  <c r="D202" i="6" s="1"/>
  <c r="L51" i="2"/>
  <c r="D160" i="6" s="1"/>
  <c r="L165" i="2"/>
  <c r="D132" i="6" s="1"/>
  <c r="L84" i="2"/>
  <c r="D93" i="6" s="1"/>
  <c r="L246" i="2"/>
  <c r="D67" i="6" s="1"/>
  <c r="L334" i="2"/>
  <c r="D101" i="6" s="1"/>
  <c r="L320" i="2"/>
  <c r="D29" i="6" s="1"/>
  <c r="L281" i="2"/>
  <c r="D115" i="6" s="1"/>
  <c r="L268" i="2"/>
  <c r="D47" i="6" s="1"/>
  <c r="L296" i="2"/>
  <c r="D44" i="6" s="1"/>
  <c r="L221" i="2"/>
  <c r="D120" i="6" s="1"/>
  <c r="L331" i="2"/>
  <c r="D81" i="6" s="1"/>
  <c r="L270" i="2"/>
  <c r="D175" i="6" s="1"/>
  <c r="L189" i="2"/>
  <c r="D126" i="6" s="1"/>
  <c r="L167" i="2"/>
  <c r="D204" i="6" s="1"/>
  <c r="L190" i="2"/>
  <c r="D56" i="6" s="1"/>
  <c r="L251" i="2"/>
  <c r="D97" i="6" s="1"/>
  <c r="L94" i="2"/>
  <c r="D195" i="6" s="1"/>
  <c r="L266" i="2"/>
  <c r="D224" i="6" s="1"/>
  <c r="L310" i="2"/>
  <c r="D187" i="6" s="1"/>
  <c r="L229" i="2"/>
  <c r="D180" i="6" s="1"/>
  <c r="L259" i="2"/>
  <c r="D176" i="6" s="1"/>
  <c r="L278" i="2"/>
  <c r="D21" i="6" s="1"/>
  <c r="L123" i="2"/>
  <c r="D100" i="6" s="1"/>
  <c r="L154" i="2"/>
  <c r="D206" i="6" s="1"/>
  <c r="L57" i="2"/>
  <c r="D96" i="6" s="1"/>
  <c r="L269" i="2"/>
  <c r="D65" i="6" s="1"/>
  <c r="L284" i="2"/>
  <c r="D86" i="6" s="1"/>
  <c r="L102" i="2"/>
  <c r="D107" i="6" s="1"/>
  <c r="L178" i="2"/>
  <c r="D24" i="6" s="1"/>
  <c r="L236" i="2"/>
  <c r="D78" i="6" s="1"/>
  <c r="L153" i="2"/>
  <c r="D233" i="6" s="1"/>
  <c r="L80" i="2"/>
  <c r="D158" i="6" s="1"/>
  <c r="L44" i="2"/>
  <c r="D231" i="6" s="1"/>
  <c r="L108" i="2"/>
  <c r="D168" i="6" s="1"/>
  <c r="L201" i="2"/>
  <c r="D98" i="6" s="1"/>
  <c r="L89" i="2"/>
  <c r="D230" i="6" s="1"/>
  <c r="L234" i="2"/>
  <c r="D119" i="6" s="1"/>
  <c r="L144" i="2"/>
  <c r="D84" i="6" s="1"/>
  <c r="L67" i="2"/>
  <c r="D207" i="6" s="1"/>
  <c r="L233" i="2"/>
  <c r="D111" i="6" s="1"/>
  <c r="L95" i="2"/>
  <c r="D150" i="6" s="1"/>
  <c r="L162" i="2"/>
  <c r="D203" i="6" s="1"/>
  <c r="L202" i="2"/>
  <c r="D124" i="6" s="1"/>
  <c r="L333" i="2"/>
  <c r="D104" i="6" s="1"/>
  <c r="L303" i="2"/>
  <c r="D113" i="6" s="1"/>
  <c r="L96" i="2"/>
  <c r="D229" i="6" s="1"/>
  <c r="L119" i="2"/>
  <c r="D259" i="6" s="1"/>
  <c r="L98" i="2"/>
  <c r="D190" i="6" s="1"/>
  <c r="L161" i="2"/>
  <c r="D232" i="6" s="1"/>
  <c r="L174" i="2"/>
  <c r="D30" i="6" s="1"/>
  <c r="L274" i="2"/>
  <c r="D26" i="6" s="1"/>
  <c r="L302" i="2"/>
  <c r="D170" i="6" s="1"/>
  <c r="L283" i="2"/>
  <c r="D40" i="6" s="1"/>
  <c r="L256" i="2"/>
  <c r="D177" i="6" s="1"/>
  <c r="L104" i="2"/>
  <c r="D34" i="6" s="1"/>
  <c r="L337" i="2"/>
  <c r="D17" i="6" s="1"/>
  <c r="E17" i="6" s="1"/>
  <c r="F17" i="6" s="1"/>
  <c r="L312" i="2"/>
  <c r="D58" i="6" s="1"/>
  <c r="L172" i="2"/>
  <c r="D25" i="6" s="1"/>
  <c r="L121" i="2"/>
  <c r="D237" i="6" s="1"/>
  <c r="L243" i="2"/>
  <c r="D141" i="6" s="1"/>
  <c r="L304" i="2"/>
  <c r="D42" i="6" s="1"/>
  <c r="L91" i="2"/>
  <c r="D156" i="6" s="1"/>
  <c r="L54" i="2"/>
  <c r="D219" i="6" s="1"/>
  <c r="L118" i="2"/>
  <c r="D213" i="6" s="1"/>
  <c r="L196" i="2"/>
  <c r="D68" i="6" s="1"/>
  <c r="L330" i="2"/>
  <c r="D131" i="6" s="1"/>
  <c r="L112" i="2"/>
  <c r="D257" i="6" s="1"/>
  <c r="L124" i="2"/>
  <c r="D137" i="6" s="1"/>
  <c r="L114" i="2"/>
  <c r="D227" i="6" s="1"/>
  <c r="L56" i="2"/>
  <c r="D75" i="6" s="1"/>
  <c r="L244" i="2"/>
  <c r="D179" i="6" s="1"/>
  <c r="L175" i="2"/>
  <c r="D60" i="6" s="1"/>
  <c r="L45" i="2"/>
  <c r="D247" i="6" s="1"/>
  <c r="L185" i="2"/>
  <c r="D185" i="6" s="1"/>
  <c r="L47" i="2"/>
  <c r="D209" i="6" s="1"/>
  <c r="L111" i="2"/>
  <c r="D243" i="6" s="1"/>
  <c r="L176" i="2"/>
  <c r="D189" i="6" s="1"/>
  <c r="L299" i="2"/>
  <c r="D171" i="6" s="1"/>
  <c r="L280" i="2"/>
  <c r="D110" i="6" s="1"/>
  <c r="L308" i="2"/>
  <c r="D59" i="6" s="1"/>
  <c r="L315" i="2"/>
  <c r="D186" i="6" s="1"/>
  <c r="L240" i="2"/>
  <c r="D146" i="6" s="1"/>
  <c r="L316" i="2"/>
  <c r="D39" i="6" s="1"/>
  <c r="L291" i="2"/>
  <c r="D173" i="6" s="1"/>
  <c r="L271" i="2"/>
  <c r="D109" i="6" s="1"/>
  <c r="L107" i="2"/>
  <c r="D148" i="6" s="1"/>
  <c r="L65" i="2"/>
  <c r="D211" i="6" s="1"/>
  <c r="L129" i="2"/>
  <c r="D196" i="6" s="1"/>
  <c r="L58" i="2"/>
  <c r="D192" i="6" s="1"/>
  <c r="L128" i="2"/>
  <c r="D154" i="6" s="1"/>
  <c r="L71" i="2"/>
  <c r="D167" i="6" s="1"/>
  <c r="L231" i="2"/>
  <c r="D22" i="6" s="1"/>
  <c r="L130" i="2"/>
  <c r="D244" i="6" s="1"/>
  <c r="L72" i="2"/>
  <c r="D130" i="6" s="1"/>
  <c r="L46" i="2"/>
  <c r="D228" i="6" s="1"/>
  <c r="L181" i="2"/>
  <c r="D128" i="6" s="1"/>
  <c r="L61" i="2"/>
  <c r="D103" i="6" s="1"/>
  <c r="L52" i="2"/>
  <c r="D239" i="6" s="1"/>
  <c r="L287" i="2"/>
  <c r="D85" i="6" s="1"/>
  <c r="L329" i="2"/>
  <c r="D169" i="6" s="1"/>
  <c r="L214" i="2"/>
  <c r="D79" i="6" s="1"/>
  <c r="L135" i="2"/>
  <c r="D240" i="6" s="1"/>
  <c r="L206" i="2"/>
  <c r="D53" i="6" s="1"/>
  <c r="L197" i="2"/>
  <c r="D182" i="6" s="1"/>
  <c r="L88" i="2"/>
  <c r="D205" i="6" s="1"/>
  <c r="L319" i="2"/>
  <c r="D95" i="6" s="1"/>
  <c r="L19" i="2"/>
  <c r="D133" i="6" s="1"/>
  <c r="L37" i="2"/>
  <c r="D72" i="6" s="1"/>
  <c r="L36" i="2"/>
  <c r="D162" i="6" s="1"/>
  <c r="L18" i="2"/>
  <c r="D80" i="6" s="1"/>
  <c r="L30" i="2"/>
  <c r="D250" i="6" s="1"/>
  <c r="L34" i="2"/>
  <c r="D31" i="6" s="1"/>
  <c r="L22" i="2"/>
  <c r="D199" i="6" s="1"/>
  <c r="L41" i="2"/>
  <c r="D159" i="6" s="1"/>
  <c r="L28" i="2"/>
  <c r="D157" i="6" s="1"/>
  <c r="L42" i="2"/>
  <c r="D222" i="6" s="1"/>
  <c r="L23" i="2"/>
  <c r="D149" i="6" s="1"/>
  <c r="L21" i="2"/>
  <c r="D151" i="6" s="1"/>
  <c r="L17" i="2"/>
  <c r="D62" i="6" s="1"/>
  <c r="L40" i="2"/>
  <c r="D134" i="6" s="1"/>
  <c r="L29" i="2"/>
  <c r="D236" i="6" s="1"/>
  <c r="L35" i="2"/>
  <c r="D41" i="6" s="1"/>
  <c r="L31" i="2"/>
  <c r="D220" i="6" s="1"/>
  <c r="L24" i="2"/>
  <c r="D106" i="6" s="1"/>
  <c r="L25" i="2"/>
  <c r="D105" i="6" s="1"/>
  <c r="L33" i="2"/>
  <c r="D260" i="6" s="1"/>
  <c r="L27" i="2"/>
  <c r="D212" i="6" s="1"/>
  <c r="E18" i="6" l="1"/>
  <c r="E19" i="6" s="1"/>
  <c r="L335" i="2"/>
  <c r="L169" i="2"/>
  <c r="L321" i="2"/>
  <c r="L14" i="2"/>
  <c r="E20" i="6" l="1"/>
  <c r="F19" i="6"/>
  <c r="F18" i="6"/>
  <c r="L341" i="2"/>
  <c r="L338" i="2"/>
  <c r="L340" i="2"/>
  <c r="E21" i="6" l="1"/>
  <c r="F20" i="6"/>
  <c r="E22" i="6" l="1"/>
  <c r="F21" i="6"/>
  <c r="E23" i="6" l="1"/>
  <c r="F22" i="6"/>
  <c r="J338" i="2"/>
  <c r="E24" i="6" l="1"/>
  <c r="F23" i="6"/>
  <c r="E25" i="6" l="1"/>
  <c r="F24" i="6"/>
  <c r="E26" i="6" l="1"/>
  <c r="F25" i="6"/>
  <c r="E27" i="6" l="1"/>
  <c r="F26" i="6"/>
  <c r="E28" i="6" l="1"/>
  <c r="F27" i="6"/>
  <c r="E29" i="6" l="1"/>
  <c r="F28" i="6"/>
  <c r="E30" i="6" l="1"/>
  <c r="F29" i="6"/>
  <c r="E31" i="6" l="1"/>
  <c r="F30" i="6"/>
  <c r="E32" i="6" l="1"/>
  <c r="F31" i="6"/>
  <c r="E33" i="6" l="1"/>
  <c r="F32" i="6"/>
  <c r="E34" i="6" l="1"/>
  <c r="F33" i="6"/>
  <c r="E35" i="6" l="1"/>
  <c r="F34" i="6"/>
  <c r="E36" i="6" l="1"/>
  <c r="F35" i="6"/>
  <c r="E37" i="6" l="1"/>
  <c r="F36" i="6"/>
  <c r="E38" i="6" l="1"/>
  <c r="F37" i="6"/>
  <c r="E39" i="6" l="1"/>
  <c r="F38" i="6"/>
  <c r="E40" i="6" l="1"/>
  <c r="F39" i="6"/>
  <c r="E41" i="6" l="1"/>
  <c r="F40" i="6"/>
  <c r="E42" i="6" l="1"/>
  <c r="F41" i="6"/>
  <c r="E43" i="6" l="1"/>
  <c r="F42" i="6"/>
  <c r="E44" i="6" l="1"/>
  <c r="F43" i="6"/>
  <c r="E45" i="6" l="1"/>
  <c r="F44" i="6"/>
  <c r="E46" i="6" l="1"/>
  <c r="F45" i="6"/>
  <c r="E47" i="6" l="1"/>
  <c r="F46" i="6"/>
  <c r="E48" i="6" l="1"/>
  <c r="F47" i="6"/>
  <c r="E49" i="6" l="1"/>
  <c r="F48" i="6"/>
  <c r="E50" i="6" l="1"/>
  <c r="F49" i="6"/>
  <c r="E51" i="6" l="1"/>
  <c r="F50" i="6"/>
  <c r="E52" i="6" l="1"/>
  <c r="F51" i="6"/>
  <c r="E53" i="6" l="1"/>
  <c r="F52" i="6"/>
  <c r="E54" i="6" l="1"/>
  <c r="F53" i="6"/>
  <c r="E55" i="6" l="1"/>
  <c r="F54" i="6"/>
  <c r="E56" i="6" l="1"/>
  <c r="F55" i="6"/>
  <c r="E57" i="6" l="1"/>
  <c r="F56" i="6"/>
  <c r="E58" i="6" l="1"/>
  <c r="F57" i="6"/>
  <c r="E59" i="6" l="1"/>
  <c r="F58" i="6"/>
  <c r="E60" i="6" l="1"/>
  <c r="F59" i="6"/>
  <c r="E61" i="6" l="1"/>
  <c r="F60" i="6"/>
  <c r="E62" i="6" l="1"/>
  <c r="F61" i="6"/>
  <c r="E63" i="6" l="1"/>
  <c r="F62" i="6"/>
  <c r="E64" i="6" l="1"/>
  <c r="F63" i="6"/>
  <c r="E65" i="6" l="1"/>
  <c r="F64" i="6"/>
  <c r="E66" i="6" l="1"/>
  <c r="F65" i="6"/>
  <c r="E67" i="6" l="1"/>
  <c r="F66" i="6"/>
  <c r="E68" i="6" l="1"/>
  <c r="F67" i="6"/>
  <c r="E69" i="6" l="1"/>
  <c r="F68" i="6"/>
  <c r="E70" i="6" l="1"/>
  <c r="F69" i="6"/>
  <c r="E71" i="6" l="1"/>
  <c r="F70" i="6"/>
  <c r="E72" i="6" l="1"/>
  <c r="F71" i="6"/>
  <c r="E73" i="6" l="1"/>
  <c r="F72" i="6"/>
  <c r="E74" i="6" l="1"/>
  <c r="F73" i="6"/>
  <c r="E75" i="6" l="1"/>
  <c r="F74" i="6"/>
  <c r="E76" i="6" l="1"/>
  <c r="F75" i="6"/>
  <c r="E77" i="6" l="1"/>
  <c r="F76" i="6"/>
  <c r="E78" i="6" l="1"/>
  <c r="F77" i="6"/>
  <c r="E79" i="6" l="1"/>
  <c r="F78" i="6"/>
  <c r="E80" i="6" l="1"/>
  <c r="F79" i="6"/>
  <c r="E81" i="6" l="1"/>
  <c r="F80" i="6"/>
  <c r="E82" i="6" l="1"/>
  <c r="F81" i="6"/>
  <c r="E83" i="6" l="1"/>
  <c r="F82" i="6"/>
  <c r="E84" i="6" l="1"/>
  <c r="F83" i="6"/>
  <c r="E85" i="6" l="1"/>
  <c r="F84" i="6"/>
  <c r="E86" i="6" l="1"/>
  <c r="F85" i="6"/>
  <c r="E87" i="6" l="1"/>
  <c r="F86" i="6"/>
  <c r="E88" i="6" l="1"/>
  <c r="F87" i="6"/>
  <c r="E89" i="6" l="1"/>
  <c r="F88" i="6"/>
  <c r="E90" i="6" l="1"/>
  <c r="F89" i="6"/>
  <c r="E91" i="6" l="1"/>
  <c r="F90" i="6"/>
  <c r="E92" i="6" l="1"/>
  <c r="F91" i="6"/>
  <c r="E93" i="6" l="1"/>
  <c r="F92" i="6"/>
  <c r="E94" i="6" l="1"/>
  <c r="F93" i="6"/>
  <c r="E95" i="6" l="1"/>
  <c r="F94" i="6"/>
  <c r="E96" i="6" l="1"/>
  <c r="F95" i="6"/>
  <c r="E97" i="6" l="1"/>
  <c r="F96" i="6"/>
  <c r="E98" i="6" l="1"/>
  <c r="F97" i="6"/>
  <c r="E99" i="6" l="1"/>
  <c r="F98" i="6"/>
  <c r="E100" i="6" l="1"/>
  <c r="F99" i="6"/>
  <c r="E101" i="6" l="1"/>
  <c r="F100" i="6"/>
  <c r="E102" i="6" l="1"/>
  <c r="F101" i="6"/>
  <c r="E103" i="6" l="1"/>
  <c r="F102" i="6"/>
  <c r="E104" i="6" l="1"/>
  <c r="F103" i="6"/>
  <c r="E105" i="6" l="1"/>
  <c r="F104" i="6"/>
  <c r="E106" i="6" l="1"/>
  <c r="F105" i="6"/>
  <c r="E107" i="6" l="1"/>
  <c r="F106" i="6"/>
  <c r="E108" i="6" l="1"/>
  <c r="F107" i="6"/>
  <c r="E109" i="6" l="1"/>
  <c r="F108" i="6"/>
  <c r="E110" i="6" l="1"/>
  <c r="F109" i="6"/>
  <c r="E111" i="6" l="1"/>
  <c r="F110" i="6"/>
  <c r="E112" i="6" l="1"/>
  <c r="F111" i="6"/>
  <c r="E113" i="6" l="1"/>
  <c r="F112" i="6"/>
  <c r="E114" i="6" l="1"/>
  <c r="F113" i="6"/>
  <c r="E115" i="6" l="1"/>
  <c r="F114" i="6"/>
  <c r="E116" i="6" l="1"/>
  <c r="F115" i="6"/>
  <c r="E117" i="6" l="1"/>
  <c r="F116" i="6"/>
  <c r="E118" i="6" l="1"/>
  <c r="F117" i="6"/>
  <c r="E119" i="6" l="1"/>
  <c r="F118" i="6"/>
  <c r="E120" i="6" l="1"/>
  <c r="F119" i="6"/>
  <c r="E121" i="6" l="1"/>
  <c r="F120" i="6"/>
  <c r="E122" i="6" l="1"/>
  <c r="F121" i="6"/>
  <c r="E123" i="6" l="1"/>
  <c r="F122" i="6"/>
  <c r="E124" i="6" l="1"/>
  <c r="F123" i="6"/>
  <c r="E125" i="6" l="1"/>
  <c r="F124" i="6"/>
  <c r="E126" i="6" l="1"/>
  <c r="F125" i="6"/>
  <c r="E127" i="6" l="1"/>
  <c r="F126" i="6"/>
  <c r="E128" i="6" l="1"/>
  <c r="F127" i="6"/>
  <c r="E129" i="6" l="1"/>
  <c r="F128" i="6"/>
  <c r="E130" i="6" l="1"/>
  <c r="F129" i="6"/>
  <c r="E131" i="6" l="1"/>
  <c r="F130" i="6"/>
  <c r="E132" i="6" l="1"/>
  <c r="F131" i="6"/>
  <c r="E133" i="6" l="1"/>
  <c r="F132" i="6"/>
  <c r="E134" i="6" l="1"/>
  <c r="F133" i="6"/>
  <c r="E135" i="6" l="1"/>
  <c r="F134" i="6"/>
  <c r="E136" i="6" l="1"/>
  <c r="F135" i="6"/>
  <c r="E137" i="6" l="1"/>
  <c r="F136" i="6"/>
  <c r="E138" i="6" l="1"/>
  <c r="F137" i="6"/>
  <c r="E139" i="6" l="1"/>
  <c r="F138" i="6"/>
  <c r="E140" i="6" l="1"/>
  <c r="F139" i="6"/>
  <c r="E141" i="6" l="1"/>
  <c r="F140" i="6"/>
  <c r="E142" i="6" l="1"/>
  <c r="F141" i="6"/>
  <c r="E143" i="6" l="1"/>
  <c r="F142" i="6"/>
  <c r="E144" i="6" l="1"/>
  <c r="F143" i="6"/>
  <c r="E145" i="6" l="1"/>
  <c r="F144" i="6"/>
  <c r="E146" i="6" l="1"/>
  <c r="F145" i="6"/>
  <c r="E147" i="6" l="1"/>
  <c r="F146" i="6"/>
  <c r="E148" i="6" l="1"/>
  <c r="F147" i="6"/>
  <c r="E149" i="6" l="1"/>
  <c r="F148" i="6"/>
  <c r="E150" i="6" l="1"/>
  <c r="F149" i="6"/>
  <c r="E151" i="6" l="1"/>
  <c r="F150" i="6"/>
  <c r="E152" i="6" l="1"/>
  <c r="F151" i="6"/>
  <c r="E153" i="6" l="1"/>
  <c r="F152" i="6"/>
  <c r="E154" i="6" l="1"/>
  <c r="F153" i="6"/>
  <c r="E155" i="6" l="1"/>
  <c r="F154" i="6"/>
  <c r="E156" i="6" l="1"/>
  <c r="F155" i="6"/>
  <c r="E157" i="6" l="1"/>
  <c r="F156" i="6"/>
  <c r="E158" i="6" l="1"/>
  <c r="F157" i="6"/>
  <c r="E159" i="6" l="1"/>
  <c r="F158" i="6"/>
  <c r="E160" i="6" l="1"/>
  <c r="F159" i="6"/>
  <c r="E161" i="6" l="1"/>
  <c r="F160" i="6"/>
  <c r="E162" i="6" l="1"/>
  <c r="F161" i="6"/>
  <c r="E163" i="6" l="1"/>
  <c r="F162" i="6"/>
  <c r="E164" i="6" l="1"/>
  <c r="F163" i="6"/>
  <c r="E165" i="6" l="1"/>
  <c r="F164" i="6"/>
  <c r="E166" i="6" l="1"/>
  <c r="F165" i="6"/>
  <c r="E167" i="6" l="1"/>
  <c r="F166" i="6"/>
  <c r="E168" i="6" l="1"/>
  <c r="F167" i="6"/>
  <c r="E169" i="6" l="1"/>
  <c r="F168" i="6"/>
  <c r="E170" i="6" l="1"/>
  <c r="F169" i="6"/>
  <c r="E171" i="6" l="1"/>
  <c r="F170" i="6"/>
  <c r="E172" i="6" l="1"/>
  <c r="F171" i="6"/>
  <c r="E173" i="6" l="1"/>
  <c r="F172" i="6"/>
  <c r="E174" i="6" l="1"/>
  <c r="F173" i="6"/>
  <c r="E175" i="6" l="1"/>
  <c r="F174" i="6"/>
  <c r="E176" i="6" l="1"/>
  <c r="F175" i="6"/>
  <c r="E177" i="6" l="1"/>
  <c r="F176" i="6"/>
  <c r="E178" i="6" l="1"/>
  <c r="F177" i="6"/>
  <c r="E179" i="6" l="1"/>
  <c r="F178" i="6"/>
  <c r="E180" i="6" l="1"/>
  <c r="F179" i="6"/>
  <c r="E181" i="6" l="1"/>
  <c r="F180" i="6"/>
  <c r="E182" i="6" l="1"/>
  <c r="F181" i="6"/>
  <c r="E183" i="6" l="1"/>
  <c r="F182" i="6"/>
  <c r="E184" i="6" l="1"/>
  <c r="F183" i="6"/>
  <c r="E185" i="6" l="1"/>
  <c r="F184" i="6"/>
  <c r="E186" i="6" l="1"/>
  <c r="F185" i="6"/>
  <c r="E187" i="6" l="1"/>
  <c r="F186" i="6"/>
  <c r="E188" i="6" l="1"/>
  <c r="F187" i="6"/>
  <c r="E189" i="6" l="1"/>
  <c r="F188" i="6"/>
  <c r="E190" i="6" l="1"/>
  <c r="F189" i="6"/>
  <c r="E191" i="6" l="1"/>
  <c r="F190" i="6"/>
  <c r="E192" i="6" l="1"/>
  <c r="F191" i="6"/>
  <c r="E193" i="6" l="1"/>
  <c r="F192" i="6"/>
  <c r="E194" i="6" l="1"/>
  <c r="F193" i="6"/>
  <c r="E195" i="6" l="1"/>
  <c r="F194" i="6"/>
  <c r="E196" i="6" l="1"/>
  <c r="F195" i="6"/>
  <c r="E197" i="6" l="1"/>
  <c r="F196" i="6"/>
  <c r="E198" i="6" l="1"/>
  <c r="F197" i="6"/>
  <c r="E199" i="6" l="1"/>
  <c r="F198" i="6"/>
  <c r="E200" i="6" l="1"/>
  <c r="F199" i="6"/>
  <c r="E201" i="6" l="1"/>
  <c r="F200" i="6"/>
  <c r="E202" i="6" l="1"/>
  <c r="F201" i="6"/>
  <c r="E203" i="6" l="1"/>
  <c r="F202" i="6"/>
  <c r="E204" i="6" l="1"/>
  <c r="F203" i="6"/>
  <c r="E205" i="6" l="1"/>
  <c r="F204" i="6"/>
  <c r="E206" i="6" l="1"/>
  <c r="F205" i="6"/>
  <c r="E207" i="6" l="1"/>
  <c r="F206" i="6"/>
  <c r="E208" i="6" l="1"/>
  <c r="F207" i="6"/>
  <c r="E209" i="6" l="1"/>
  <c r="F208" i="6"/>
  <c r="E210" i="6" l="1"/>
  <c r="F209" i="6"/>
  <c r="E211" i="6" l="1"/>
  <c r="F210" i="6"/>
  <c r="E212" i="6" l="1"/>
  <c r="F211" i="6"/>
  <c r="E213" i="6" l="1"/>
  <c r="F212" i="6"/>
  <c r="E214" i="6" l="1"/>
  <c r="F213" i="6"/>
  <c r="E215" i="6" l="1"/>
  <c r="F214" i="6"/>
  <c r="E216" i="6" l="1"/>
  <c r="F215" i="6"/>
  <c r="E217" i="6" l="1"/>
  <c r="F216" i="6"/>
  <c r="E218" i="6" l="1"/>
  <c r="F217" i="6"/>
  <c r="E219" i="6" l="1"/>
  <c r="F218" i="6"/>
  <c r="E220" i="6" l="1"/>
  <c r="F219" i="6"/>
  <c r="E221" i="6" l="1"/>
  <c r="F220" i="6"/>
  <c r="E222" i="6" l="1"/>
  <c r="F221" i="6"/>
  <c r="E223" i="6" l="1"/>
  <c r="F222" i="6"/>
  <c r="E224" i="6" l="1"/>
  <c r="F223" i="6"/>
  <c r="E225" i="6" l="1"/>
  <c r="F224" i="6"/>
  <c r="E226" i="6" l="1"/>
  <c r="F225" i="6"/>
  <c r="E227" i="6" l="1"/>
  <c r="F226" i="6"/>
  <c r="E228" i="6" l="1"/>
  <c r="F227" i="6"/>
  <c r="E229" i="6" l="1"/>
  <c r="F228" i="6"/>
  <c r="E230" i="6" l="1"/>
  <c r="F229" i="6"/>
  <c r="E231" i="6" l="1"/>
  <c r="F230" i="6"/>
  <c r="E232" i="6" l="1"/>
  <c r="F231" i="6"/>
  <c r="E233" i="6" l="1"/>
  <c r="F232" i="6"/>
  <c r="E234" i="6" l="1"/>
  <c r="F233" i="6"/>
  <c r="E235" i="6" l="1"/>
  <c r="F234" i="6"/>
  <c r="E236" i="6" l="1"/>
  <c r="F235" i="6"/>
  <c r="E237" i="6" l="1"/>
  <c r="F236" i="6"/>
  <c r="E238" i="6" l="1"/>
  <c r="F237" i="6"/>
  <c r="E239" i="6" l="1"/>
  <c r="F238" i="6"/>
  <c r="E240" i="6" l="1"/>
  <c r="F239" i="6"/>
  <c r="E241" i="6" l="1"/>
  <c r="F240" i="6"/>
  <c r="E242" i="6" l="1"/>
  <c r="F241" i="6"/>
  <c r="E243" i="6" l="1"/>
  <c r="F242" i="6"/>
  <c r="E244" i="6" l="1"/>
  <c r="F243" i="6"/>
  <c r="E245" i="6" l="1"/>
  <c r="F244" i="6"/>
  <c r="E246" i="6" l="1"/>
  <c r="F245" i="6"/>
  <c r="E247" i="6" l="1"/>
  <c r="F246" i="6"/>
  <c r="E248" i="6" l="1"/>
  <c r="F247" i="6"/>
  <c r="E249" i="6" l="1"/>
  <c r="F248" i="6"/>
  <c r="E250" i="6" l="1"/>
  <c r="F249" i="6"/>
  <c r="E251" i="6" l="1"/>
  <c r="F250" i="6"/>
  <c r="E252" i="6" l="1"/>
  <c r="F251" i="6"/>
  <c r="E253" i="6" l="1"/>
  <c r="F252" i="6"/>
  <c r="E254" i="6" l="1"/>
  <c r="F253" i="6"/>
  <c r="E255" i="6" l="1"/>
  <c r="F254" i="6"/>
  <c r="E256" i="6" l="1"/>
  <c r="F255" i="6"/>
  <c r="E257" i="6" l="1"/>
  <c r="F256" i="6"/>
  <c r="E258" i="6" l="1"/>
  <c r="F257" i="6"/>
  <c r="E259" i="6" l="1"/>
  <c r="F258" i="6"/>
  <c r="E260" i="6" l="1"/>
  <c r="F259" i="6"/>
  <c r="E261" i="6" l="1"/>
  <c r="F261" i="6" s="1"/>
  <c r="F260" i="6"/>
  <c r="K19" i="6" l="1"/>
  <c r="K18" i="6"/>
  <c r="K17" i="6"/>
  <c r="J19" i="6"/>
  <c r="J18" i="6"/>
  <c r="J17" i="6"/>
</calcChain>
</file>

<file path=xl/sharedStrings.xml><?xml version="1.0" encoding="utf-8"?>
<sst xmlns="http://schemas.openxmlformats.org/spreadsheetml/2006/main" count="1318" uniqueCount="524">
  <si>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</si>
  <si>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</si>
  <si>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</si>
  <si>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</si>
  <si>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</si>
  <si>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</si>
  <si>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</si>
  <si>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</si>
  <si>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</si>
  <si>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</si>
  <si>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</si>
  <si>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</si>
  <si>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</si>
  <si>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</si>
  <si>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</si>
  <si>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</si>
  <si>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</si>
  <si>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</si>
  <si>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</si>
  <si>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</si>
  <si>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</si>
  <si>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</si>
  <si>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</si>
  <si>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</si>
  <si>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</si>
  <si>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</si>
  <si>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</si>
  <si>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</si>
  <si>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</si>
  <si>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</si>
  <si>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</si>
  <si>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</si>
  <si>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</si>
  <si>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</si>
  <si>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</si>
  <si>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</si>
  <si>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</si>
  <si>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</si>
  <si>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</si>
  <si>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</si>
  <si>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</si>
  <si>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</si>
  <si>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</si>
  <si>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</si>
  <si>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</si>
  <si>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</si>
  <si>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</si>
  <si>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</si>
  <si>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</si>
  <si>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</si>
  <si>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</si>
  <si>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</si>
  <si>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</si>
  <si>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</si>
  <si>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</si>
  <si>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</si>
  <si>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</si>
  <si>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</si>
  <si>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</si>
  <si>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</si>
  <si>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</si>
  <si>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</si>
  <si>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</si>
  <si>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</si>
  <si>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</si>
  <si>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</si>
  <si>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</si>
  <si>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</si>
  <si>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</si>
  <si>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</si>
  <si>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</si>
  <si>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</si>
  <si>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</si>
  <si>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</si>
  <si>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</si>
  <si>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</si>
  <si>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</si>
  <si>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</si>
  <si>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</si>
  <si>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</si>
  <si>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</si>
  <si>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M</t>
  </si>
  <si>
    <t>GERAL</t>
  </si>
  <si>
    <t>UNID</t>
  </si>
  <si>
    <t>1.1.1</t>
  </si>
  <si>
    <t>1.1.2</t>
  </si>
  <si>
    <t>1.1.3</t>
  </si>
  <si>
    <t>4.1.1</t>
  </si>
  <si>
    <t>PRÉDIO 00603 - CABINE 3</t>
  </si>
  <si>
    <t>145/26</t>
  </si>
  <si>
    <t>MATERIAL E MÃO DE OBRA DE INFRAESTRUTURA 
DEVE-SE CONSIDERAR MÃO DE OBRA DE MONTAGEM DE TODA INFRAESTRUTURA, LANÇAMENTO DE CABOS E INSTALAÇÃO / INTERLIGAÇÃO DOS EQUIPAMENTOS EM CAMPO E PARTE DO ESCOPO DE AUTOMAÇÃO.</t>
  </si>
  <si>
    <t>MONITORAMENTO DE ENERGIA - CABINE Nº03</t>
  </si>
  <si>
    <t>ELETROCALHAS E ACESSÓRIOS (ME)</t>
  </si>
  <si>
    <t>1.1.1.1</t>
  </si>
  <si>
    <t>ELETROCALHA PERFURADA GALVANIZADA A FOGO, 100X100 MM, COM ACESSÓRIOS</t>
  </si>
  <si>
    <t>1.1.1.2</t>
  </si>
  <si>
    <t>38.22.620</t>
  </si>
  <si>
    <t>TAMPA DE ENCAIXE PARA ELETROCALHA, GALVANIZADA A FOGO, L= 100 MM</t>
  </si>
  <si>
    <t>1.1.1.3</t>
  </si>
  <si>
    <t>38.23.110</t>
  </si>
  <si>
    <t>SUPORTE PARA ELETROCALHA, GALVANIZADO A FOGO, 100X100 MM</t>
  </si>
  <si>
    <t>PARAFUSOS, SUPORTAÇÕES E ACESSÓRIOS (ME)</t>
  </si>
  <si>
    <t>1.1.2.1</t>
  </si>
  <si>
    <t>38.07.210</t>
  </si>
  <si>
    <t>VERGALHÃO COM ROSCA, PORCA E ARRUELA DE DIÂMETRO 1/4´ (TIRANTE)</t>
  </si>
  <si>
    <t>1.1.2.2</t>
  </si>
  <si>
    <t xml:space="preserve">CHUMBADOR COM PARAFUSO CABEÇA SEXTAVADA Ø1/4'' </t>
  </si>
  <si>
    <t>1.1.2.3</t>
  </si>
  <si>
    <t>38.07.300</t>
  </si>
  <si>
    <t>PERFILADO PERFURADO 38 X 38 MM EM CHAPA 14 PRÉ-ZINCADA, COM ACESSÓRIOS</t>
  </si>
  <si>
    <t>1.1.2.4</t>
  </si>
  <si>
    <t>MÃO FRANCESA SIMPLES, GALVANIZADA A FOGO, L= 100 MM</t>
  </si>
  <si>
    <t>1.1.2.5</t>
  </si>
  <si>
    <t>38.07.030</t>
  </si>
  <si>
    <t>GRAMPO TIPO ´C´ DIÂMETRO 3/8`, COM BALANCIM TAMANHO GRANDE</t>
  </si>
  <si>
    <t>ELETRODUTO E ACESSÓRIOS (ME)</t>
  </si>
  <si>
    <t>1.1.3.1</t>
  </si>
  <si>
    <t>38.06.040</t>
  </si>
  <si>
    <t>ELETRODUTO GALVANIZADO A QUENTE CONFORME NBR5598 - 3/4´ COM ACESSÓRIOS</t>
  </si>
  <si>
    <t>1.1.3.2</t>
  </si>
  <si>
    <t>38.06.060</t>
  </si>
  <si>
    <t>ELETRODUTO GALVANIZADO A QUENTE CONFORME NBR5598 - 1´ COM ACESSÓRIOS</t>
  </si>
  <si>
    <t>1.1.3.3</t>
  </si>
  <si>
    <t>36.20.060</t>
  </si>
  <si>
    <t>BRAÇADEIRA PARA FIXAÇÃO DE ELETRODUTO, ATÉ 4´</t>
  </si>
  <si>
    <t>1.1.3.4</t>
  </si>
  <si>
    <t>40.06.040</t>
  </si>
  <si>
    <t>CONDULETE METÁLICO DE 3/4´</t>
  </si>
  <si>
    <t>1.1.3.5</t>
  </si>
  <si>
    <t>40.06.060</t>
  </si>
  <si>
    <t>CONDULETE METÁLICO DE 1´</t>
  </si>
  <si>
    <t>1.1.4</t>
  </si>
  <si>
    <t>CABOS E ACESSÓRIOS (ME)</t>
  </si>
  <si>
    <t>1.1.4.1</t>
  </si>
  <si>
    <t>CABO FLEXÍVEL PVC-750V - 3 CONDUTORES - 2,5MM2</t>
  </si>
  <si>
    <t>1.1.4.2</t>
  </si>
  <si>
    <t xml:space="preserve">CABO PARA REDE 23AWG (F/UTP-CAT6) COM 4 PARES, CATEGORIA 6, COR VERMELHO   </t>
  </si>
  <si>
    <t>1.1.4.3</t>
  </si>
  <si>
    <t>CONECTOR RJ-45 MACHO - (F/UTP-CAT6) CATEGORIA 6</t>
  </si>
  <si>
    <t>1.1.4.4</t>
  </si>
  <si>
    <t>MULTICABO DE INSTRUMENTAÇÃO, ENCORDOAMENTO CLASSE 2, ISOLAÇÃO EM PVC/E, COM BLINDAGEM ELETROSTÁTICA TOTAL, COM ARMAÇÃO DE TRANÇA DE FIOS DE AÇO GALVANIZADO OU FITAS DE AÇO, CLASSE DE TENSÃO 300V - 
1C(#2x1,00MM²) + SHIELD - FABRICANTE: POLIRON OU SIMILAR</t>
  </si>
  <si>
    <t>1.1.4.5</t>
  </si>
  <si>
    <t>FIBRA ÓPTICA TIPO MONOMODO - CABO ÓPTICO CFOA-SM-DD-S 02F (ABNT);  Cabo Óptico Dielétrico com Fibra Monomodo (SM G.652) para Aplicação Subterrânea em Duto e Aérea Espinado em Redes de Distribuição/Backbone. Construção: Tubo Loose, Núcleo Seco, conforme NBR 14566; Número de fibras: 2. - FABRICANTE: FURUKAWA.</t>
  </si>
  <si>
    <t>1.2</t>
  </si>
  <si>
    <t>MONITORAMENTO DE ENERGIA - CABINE Nº14 (EXISTENTE)</t>
  </si>
  <si>
    <t>1.2.1</t>
  </si>
  <si>
    <t>1.2.1.1</t>
  </si>
  <si>
    <t>1.2.1.2</t>
  </si>
  <si>
    <t>1.2.1.3</t>
  </si>
  <si>
    <t>1.2.2</t>
  </si>
  <si>
    <t>1.2.2.1</t>
  </si>
  <si>
    <t>1.2.2.2</t>
  </si>
  <si>
    <t>1.2.2.3</t>
  </si>
  <si>
    <t>1.2.2.4</t>
  </si>
  <si>
    <t>1.2.2.5</t>
  </si>
  <si>
    <t>1.2.3</t>
  </si>
  <si>
    <t>1.2.3.1</t>
  </si>
  <si>
    <t>1.2.3.2</t>
  </si>
  <si>
    <t>1.2.3.3</t>
  </si>
  <si>
    <t>1.2.3.4</t>
  </si>
  <si>
    <t>1.2.3.5</t>
  </si>
  <si>
    <t>1.2.4</t>
  </si>
  <si>
    <t>1.2.4.1</t>
  </si>
  <si>
    <t>1.2.4.2</t>
  </si>
  <si>
    <t>1.2.4.3</t>
  </si>
  <si>
    <t>1.3</t>
  </si>
  <si>
    <t>MONITORAMENTO DE ENERGIA - CABINE Nº20 (EXISTENTE)</t>
  </si>
  <si>
    <t>1.3.1</t>
  </si>
  <si>
    <t>1.3.1.1</t>
  </si>
  <si>
    <t>1.3.1.2</t>
  </si>
  <si>
    <t>1.3.1.3</t>
  </si>
  <si>
    <t>1.3.2</t>
  </si>
  <si>
    <t>1.3.2.1</t>
  </si>
  <si>
    <t>1.3.2.2</t>
  </si>
  <si>
    <t>1.3.2.3</t>
  </si>
  <si>
    <t>1.3.2.4</t>
  </si>
  <si>
    <t>1.3.2.5</t>
  </si>
  <si>
    <t>1.3.3</t>
  </si>
  <si>
    <t>1.3.3.1</t>
  </si>
  <si>
    <t>1.3.3.2</t>
  </si>
  <si>
    <t>1.3.3.3</t>
  </si>
  <si>
    <t>1.3.3.4</t>
  </si>
  <si>
    <t>1.3.3.5</t>
  </si>
  <si>
    <t>1.3.4</t>
  </si>
  <si>
    <t>1.3.4.1</t>
  </si>
  <si>
    <t>1.3.4.2</t>
  </si>
  <si>
    <t>1.3.4.3</t>
  </si>
  <si>
    <t>1.3.4.4</t>
  </si>
  <si>
    <t>MULTICABO DE INSTRUMENTAÇÃO, ENCORDOAMENTO CLASSE 2, ISOLAÇÃO EM PVC/E 105ºC, TENSÃO 300V, COM BLINDAGEM ELETROSTÁTICA TOTAL EM FITA DE ALUMÍNIO + POLIÉSTER COM CONDUTOR DRENO EM COBRE ESTANHADO
- 1C(#2x1,00MM²)+ SHIELD - FABRICANTE: POLIRON OU SIMILAR</t>
  </si>
  <si>
    <t>1.3.4.5</t>
  </si>
  <si>
    <t>FIBRA ÓPTICA TIPO MONOMODO - CFOI-EO FIBER-LAN INDOOR EZ!LUX BLI 12F G-657A1 LSZH AZ (ABNT);  Cabo Óptico Dielétrico com Fibra Monomodo (SM G.652) para Aplicação Subterrânea em Duto e Aérea Espinado em Redes de Distribuição/Backbone. Construção: Tubo Loose, Núcleo Seco, conforme NBR 14566; Número de fibras: 2. - FABRICANTE: FURUKAWA.</t>
  </si>
  <si>
    <t>1.4</t>
  </si>
  <si>
    <t>MONITORAMENTO DE ENERGIA - CABINE Nº21 (EXISTENTE)</t>
  </si>
  <si>
    <t>1.4.1</t>
  </si>
  <si>
    <t>1.4.1.1</t>
  </si>
  <si>
    <t>1.4.1.2</t>
  </si>
  <si>
    <t>1.4.1.3</t>
  </si>
  <si>
    <t>1.4.2</t>
  </si>
  <si>
    <t>1.4.2.1</t>
  </si>
  <si>
    <t>1.4.2.2</t>
  </si>
  <si>
    <t>1.4.2.3</t>
  </si>
  <si>
    <t>1.4.2.4</t>
  </si>
  <si>
    <t>1.4.2.5</t>
  </si>
  <si>
    <t>1.4.3</t>
  </si>
  <si>
    <t>1.4.3.1</t>
  </si>
  <si>
    <t>1.4.3.2</t>
  </si>
  <si>
    <t>1.4.3.3</t>
  </si>
  <si>
    <t>1.4.3.4</t>
  </si>
  <si>
    <t>1.4.3.5</t>
  </si>
  <si>
    <t>1.4.4</t>
  </si>
  <si>
    <t>1.4.4.1</t>
  </si>
  <si>
    <t>1.4.4.2</t>
  </si>
  <si>
    <t>1.4.4.3</t>
  </si>
  <si>
    <t>1.4.4.4</t>
  </si>
  <si>
    <t>1.4.4.5</t>
  </si>
  <si>
    <t>1.5</t>
  </si>
  <si>
    <t>MONITORAMENTO DE ENERGIA - CABINE Nº24 (EXISTENTE)</t>
  </si>
  <si>
    <t>1.5.1</t>
  </si>
  <si>
    <t>1.5.1.1</t>
  </si>
  <si>
    <t>1.5.1.2</t>
  </si>
  <si>
    <t>1.5.1.5</t>
  </si>
  <si>
    <t>1.5.2</t>
  </si>
  <si>
    <t>1.5.2.1</t>
  </si>
  <si>
    <t>1.5.2.2</t>
  </si>
  <si>
    <t>1.5.2.3</t>
  </si>
  <si>
    <t>1.5.2.4</t>
  </si>
  <si>
    <t>1.5.2.5</t>
  </si>
  <si>
    <t>1.5.3</t>
  </si>
  <si>
    <t>1.5.3.1</t>
  </si>
  <si>
    <t>1.5.3.2</t>
  </si>
  <si>
    <t>1.5.3.3</t>
  </si>
  <si>
    <t>1.5.3.4</t>
  </si>
  <si>
    <t>1.5.3.5</t>
  </si>
  <si>
    <t>1.5.4</t>
  </si>
  <si>
    <t>1.5.4.1</t>
  </si>
  <si>
    <t>1.5.4.2</t>
  </si>
  <si>
    <t>1.5.4.3</t>
  </si>
  <si>
    <t>1.6</t>
  </si>
  <si>
    <t>MONITORAMENTO DE ENERGIA - CABINE Nº25 (EXISTENTE)</t>
  </si>
  <si>
    <t>1.6.1</t>
  </si>
  <si>
    <t>1.6.1.1</t>
  </si>
  <si>
    <t>1.6.1.2</t>
  </si>
  <si>
    <t>1.6.1.3</t>
  </si>
  <si>
    <t>1.6.2</t>
  </si>
  <si>
    <t>1.6.2.1</t>
  </si>
  <si>
    <t>1.6.2.2</t>
  </si>
  <si>
    <t>1.6.2.3</t>
  </si>
  <si>
    <t>1.6.2.4</t>
  </si>
  <si>
    <t>1.6.2.5</t>
  </si>
  <si>
    <t>1.6.3</t>
  </si>
  <si>
    <t>1.6.3.1</t>
  </si>
  <si>
    <t>1.6.3.2</t>
  </si>
  <si>
    <t>1.6.3.3</t>
  </si>
  <si>
    <t>1.6.3.4</t>
  </si>
  <si>
    <t>1.6.3.5</t>
  </si>
  <si>
    <t>1.6.4</t>
  </si>
  <si>
    <t>1.6.4.1</t>
  </si>
  <si>
    <t>1.6.4.2</t>
  </si>
  <si>
    <t>1.7</t>
  </si>
  <si>
    <t>MONITORAMENTO DE ENERGIA - CABINE Nº26</t>
  </si>
  <si>
    <t>1.7.1</t>
  </si>
  <si>
    <t>1.7.1.1</t>
  </si>
  <si>
    <t>1.7.1.2</t>
  </si>
  <si>
    <t>1.7.1.3</t>
  </si>
  <si>
    <t>1.7.2</t>
  </si>
  <si>
    <t>1.7.2.1</t>
  </si>
  <si>
    <t>1.7.2.2</t>
  </si>
  <si>
    <t>1.7.2.3</t>
  </si>
  <si>
    <t>1.7.2.4</t>
  </si>
  <si>
    <t>1.7.2.5</t>
  </si>
  <si>
    <t>1.7.3</t>
  </si>
  <si>
    <t>1.7.3.1</t>
  </si>
  <si>
    <t>1.7.3.2</t>
  </si>
  <si>
    <t>1.7.3.3</t>
  </si>
  <si>
    <t>1.7.3.4</t>
  </si>
  <si>
    <t>1.7.3.5</t>
  </si>
  <si>
    <t>1.7.4</t>
  </si>
  <si>
    <t>1.7.4.1</t>
  </si>
  <si>
    <t>1.7.4.2</t>
  </si>
  <si>
    <t>1.7.4.3</t>
  </si>
  <si>
    <t>1.7.4.4</t>
  </si>
  <si>
    <t>1.7.4.5</t>
  </si>
  <si>
    <t>PAINÉIS, HARDWARE E ACESSÓRIOS MATERIAL E SERVIÇOS - MONTAGEM (MÃO DE OBRA)</t>
  </si>
  <si>
    <t>MONITORAMENTO ENERGIA - CABINE Nº03</t>
  </si>
  <si>
    <t>2.1.1</t>
  </si>
  <si>
    <t>RACK TA
RACK AUTOMAÇÃO -  RACK01-00603-1001 - FORNECIMENTO PACOTE TELECOM
Mão de obra de montagem de acessórios necessários para o funcionamento do sistema.
CONFORME MEMORIAL DESCRITIVO DOP-00603-PE-AT-GE-MD-0001</t>
  </si>
  <si>
    <t>2.1.1.1</t>
  </si>
  <si>
    <t>GATEWAY - Duas (2) portas Ethernet para comunicação Modbus TCP/IP e IEC 61850. SCSM: IEC 61850 8.1(MMS) usado, Conector RJ45 full-duplex e half-duplex 10/100 Base-T e indicadores de LED de atividade. 24 VCC nominal, Entrada de energia de 10 a 36 VCC permitida, Terminais positivos, negativos e GND
PLX82-MNET-61850. FABRICANTE: PROSOFT</t>
  </si>
  <si>
    <t>2.1.1.2</t>
  </si>
  <si>
    <t>DETALHAMENTO E COMPATIBILIZAÇÃO DO PROJETO DE AUTOMAÇÃO CONFORME OBRA
Detalhamento e compatibilização dos projetos de automação conforme obra. O detalhamento deve contemplar todos os sistemas objetos do escopo.
Conforme memorial descritivo DOP-00603-PE-AT-GE-MD-0001</t>
  </si>
  <si>
    <t>2.1.1.3</t>
  </si>
  <si>
    <t>TESTES E COMISSIONAMENTO DO SISTEMA.
Considerar testes e comissionamentos individuais para cada sistema objeto do escopo de fornecimento
Conforme memorial descritivo DOP-00603-PE-AT-GE-MD-0001</t>
  </si>
  <si>
    <t>2.1.1.4</t>
  </si>
  <si>
    <t>START UP DO SISTEMA
Considerar start up individuais para cada sistema obejto do escopo de fornecimento
Conforme memorial descritivo DOP-00603-PE-AT-GE-MD-0001</t>
  </si>
  <si>
    <t>2.1.1.5</t>
  </si>
  <si>
    <t>TREINAMENTOS DOS OPERADORES DO SISTEMA 
Considerar treinamentos individuais para cada sistema objeto do escopo de fornecimento.
Considerar ACOMPANHAMENTO E TREINAMENTO para cada sistema.
Conforme memorial descritivo DOP-00603-PE-AT-GE-MD-0001</t>
  </si>
  <si>
    <t>2.1.1.6</t>
  </si>
  <si>
    <t>CONFIGURAÇÃO DOS DISPOSITIVOS ELÉTRICOS PARA ESTABELECER COMUNICAÇÃO COM O SWITCH
Seguindo os padrões utilizados no IB
Conforme memorial descritivo DOP-00603-PE-AT-GE-MD-0001</t>
  </si>
  <si>
    <t>2.1.1.7</t>
  </si>
  <si>
    <t>CONFIGURAÇÃO DO SOFTWARE - SUPERVISÓRIO ELIPSE POWER
Seguindo os padrões de telas, blocos, e funções utilizados no IB
Conforme memorial descritivo DOP-00603-PE-AT-GE-MD-0001</t>
  </si>
  <si>
    <t>2.1.2</t>
  </si>
  <si>
    <t>MONITORAMENTO TEMPERATURA E UMIDADE
Mão de obra de montagem dos instrumentos e acessórios necessários para o funcionamento do sistema.
CONFORME MEMORIAL DESCRITIVO DOP-00603-PE-AT-GE-MD-0001</t>
  </si>
  <si>
    <t>2.1.2.1</t>
  </si>
  <si>
    <t>TRANSMISSOR DE TEMPERATURA E UMIDADE
REF: RHT-WM-485-LCD
Fabricante: NOVUS</t>
  </si>
  <si>
    <t>2.1.2.2</t>
  </si>
  <si>
    <t>CONFIGURAÇÃO DOS TRANSMISSORES DOS INSTRUMENTOS
CONFORME MEMORIAL DESCRITIVO DOP-00603-PE-AT-GE-MD-0001</t>
  </si>
  <si>
    <t>2.2</t>
  </si>
  <si>
    <t>MONITORAMENTO ENERGIA - CABINE Nº02 (EXISTENTE)</t>
  </si>
  <si>
    <t>2.2.1</t>
  </si>
  <si>
    <t>RACK TA
RACK AUTOMAÇÃO -  00312-RACK01-TA-1000 - EXISTENTE E EM OPERAÇÃO
Mão de obra de montagem de acessórios necessários para o funcionamento do sistema.
CONFORME MEMORIAL DESCRITIVO DOP-00603-PE-AT-GE-MD-0001</t>
  </si>
  <si>
    <t>2.2.1.1</t>
  </si>
  <si>
    <t>READEQUAÇÃO DO RACK EXISTENTE:
CONFORME MEMORIAL DESCRITIVO - DOP-00603-PE-AT-GE-MD-0001.</t>
  </si>
  <si>
    <t>2.2.1.2</t>
  </si>
  <si>
    <t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t>
  </si>
  <si>
    <t>2.2.1.3</t>
  </si>
  <si>
    <t>2.2.1.4</t>
  </si>
  <si>
    <t>2.2.1.5</t>
  </si>
  <si>
    <t>2.2.1.6</t>
  </si>
  <si>
    <t>2.2.1.7</t>
  </si>
  <si>
    <t>2.3</t>
  </si>
  <si>
    <t>MONITORAMENTO ENERGIA - CABINE Nº14 (EXISTENTE)</t>
  </si>
  <si>
    <t>2.3.1</t>
  </si>
  <si>
    <t>RACK TA
RACK AUTOMAÇÃO -  01449-RACK01-TA-1000 - EXISTENTE E EM OPERAÇÃO
Mão de obra de montagem de acessórios necessários para o funcionamento do sistema.
CONFORME MEMORIAL DESCRITIVO DOP-00603-PE-AT-GE-MD-0001</t>
  </si>
  <si>
    <t>2.3.1.1</t>
  </si>
  <si>
    <t>2.3.1.2</t>
  </si>
  <si>
    <t>2.3.1.3</t>
  </si>
  <si>
    <t>2.3.1.4</t>
  </si>
  <si>
    <t>2.3.1.5</t>
  </si>
  <si>
    <t>2.3.1.6</t>
  </si>
  <si>
    <t>2.3.1.7</t>
  </si>
  <si>
    <t>2.3.2</t>
  </si>
  <si>
    <t>2.3.2.1</t>
  </si>
  <si>
    <t>2.3.2.2</t>
  </si>
  <si>
    <t>2.4</t>
  </si>
  <si>
    <t>MONITORAMENTO ENERGIA - CABINE Nº20 (EXISTENTE)</t>
  </si>
  <si>
    <t>2.4.1</t>
  </si>
  <si>
    <t>RACK TA
RACK AUTOMAÇÃO -  RACK01-620-1000 - FORNECIMENTO PACOTE TELECOM
Mão de obra de montagem de acessórios necessários para o funcionamento do sistema.
CONFORME MEMORIAL DESCRITIVO DOP-00603-PE-AT-GE-MD-0001</t>
  </si>
  <si>
    <t>2.4.1.1</t>
  </si>
  <si>
    <t>2.4.1.2</t>
  </si>
  <si>
    <t>2.4.1.3</t>
  </si>
  <si>
    <t>2.4.1.4</t>
  </si>
  <si>
    <t>2.4.1.5</t>
  </si>
  <si>
    <t>2.4.2</t>
  </si>
  <si>
    <t>2.4.2.1</t>
  </si>
  <si>
    <t>2.4.2.2</t>
  </si>
  <si>
    <t>2.4.3</t>
  </si>
  <si>
    <t>ADEQUAÇÃO - QTA01-620-1000 (EXISTENTE)
Mão de obra de montagem dos instrumentos e acessórios necessários para o funcionamento do sistema.
CONFORME MEMORIAL DESCRITIVO DOP-00603-PE-AT-GE-MD-0001</t>
  </si>
  <si>
    <t>2.4.3.1</t>
  </si>
  <si>
    <t>GATEWAY MODBUS RTU / MODBUS TCP/IP
LINK 150 - EGX150
Fabricante: SCHNEIDER ELETRIC</t>
  </si>
  <si>
    <t>2.4.3.2</t>
  </si>
  <si>
    <t>2.4.4</t>
  </si>
  <si>
    <t>ADEQUAÇÃO - CJMT01-620-1000 (EXISTENTE)
Mão de obra de montagem dos equipamentos e acessórios necessários para o funcionamento do sistema.
CONFORME MEMORIAL DESCRITIVO DOP-00603-PE-AT-GE-MD-0001</t>
  </si>
  <si>
    <t>2.4.4.1</t>
  </si>
  <si>
    <t>MÓDULO DE COMUNICAÇÃO IEC 61850 PARA RELÉS SEPAM (S40/S60/S80) 
Protocolo: IEC 61850 (Servidor MMS/GOOSE), Modbus TCP/IP, DNP3. 2x Portas Ethernet 100BASE-TX (Cobre RJ45). Suporte a Redundância de Rede RSTP. Permite a integração dos relés Sepam na rede de automação digital, oferecendo isolamento galvânico. Montagem: Trilho DIN ou Fixação Lateral, conectado ao módulo principal do Sepam.
MODELO: ACE850 / Módulo de Comunicação IEC 61850
Fabricante: SCHNEIDER ELECTRIC</t>
  </si>
  <si>
    <t>2.4.4.2</t>
  </si>
  <si>
    <t>CONFIGURAÇÃO DOS DISPOSITIVOS ELÉTRICOS PARA ESTABELECER COMUNICAÇÃO COM O SUPERVISÓRIO
Seguindo os padrões utilizados no IB
Conforme memorial descritivo DOP-00603-PE-AT-GE-MD-0001</t>
  </si>
  <si>
    <t>2.4.5</t>
  </si>
  <si>
    <t>ADEQUAÇÃO - CJMT02-620-1000 (EXISTENTE)
Mão de obra de montagem dos equipamentos e acessórios necessários para o funcionamento do sistema.
CONFORME MEMORIAL DESCRITIVO DOP-00603-PE-AT-GE-MD-0001</t>
  </si>
  <si>
    <t>2.4.5.1</t>
  </si>
  <si>
    <t>2.4.5.2</t>
  </si>
  <si>
    <t>2.4.6</t>
  </si>
  <si>
    <t>ADEQUAÇÃO - TR01-620-1000 / TR02-620-1000  / TR03-620-1000  / TR04-620-1000 (EXISTENTES)
Mão de obra de montagem dos equipamentos e acessórios necessários para o funcionamento do sistema.
CONFORME MEMORIAL DESCRITIVO DOP-00603-PE-AT-GE-MD-0001</t>
  </si>
  <si>
    <t>2.4.6.1</t>
  </si>
  <si>
    <t>RELÉ DE PROTEÇÃO E SUPERVISÃO TÉRMICA DE TRANSFORMADORES. 
Entradas: 4x PT100 (3 fios), Faixa de medição de 0 a 250ºC. Relé de saída para alarmes. COMUNICAÇÃO MODBUS RTU (RS-485). Alimentação: 24 a 240Vca/Vcc. Montagem em Painel.
MODELO: TH104BUS
Fabricante: THERMTRONIC</t>
  </si>
  <si>
    <t>2.4.6.2</t>
  </si>
  <si>
    <t>2.5</t>
  </si>
  <si>
    <t>MONITORAMENTO ENERGIA - CABINE Nº21 (EXISTENTE)</t>
  </si>
  <si>
    <t>2.5.1</t>
  </si>
  <si>
    <t>RACK TA
RACK AUTOMAÇÃO -  RACK01-621-1000 - FORNECIMENTO PACOTE TELECOM
Mão de obra de montagem de acessórios necessários para o funcionamento do sistema.
CONFORME MEMORIAL DESCRITIVO DOP-00603-PE-AT-GE-MD-0001</t>
  </si>
  <si>
    <t>2.5.1.1</t>
  </si>
  <si>
    <t>2.5.1.2</t>
  </si>
  <si>
    <t>2.5.1.3</t>
  </si>
  <si>
    <t>2.5.1.4</t>
  </si>
  <si>
    <t>2.5.1.5</t>
  </si>
  <si>
    <t>2.5.2</t>
  </si>
  <si>
    <t>2.5.2.1</t>
  </si>
  <si>
    <t>2.5.2.2</t>
  </si>
  <si>
    <t>2.5.3</t>
  </si>
  <si>
    <t>ADEQUAÇÃO - QTA01-621-1000 (EXISTENTE)
Mão de obra de montagem dos instrumentos e acessórios necessários para o funcionamento do sistema.
CONFORME MEMORIAL DESCRITIVO DOP-00603-PE-AT-GE-MD-0001</t>
  </si>
  <si>
    <t>2.5.3.1</t>
  </si>
  <si>
    <t>2.5.3.2</t>
  </si>
  <si>
    <t>2.5.4</t>
  </si>
  <si>
    <t>ADEQUAÇÃO - TR38-621-1000 / TR039-621-1000  (EXISTENTES)
Mão de obra de montagem dos instrumentos e acessórios necessários para o funcionamento do sistema.
CONFORME MEMORIAL DESCRITIVO DOP-00603-PE-AT-GE-MD-0001</t>
  </si>
  <si>
    <t>2.5.4.1</t>
  </si>
  <si>
    <t>2.5.4.2</t>
  </si>
  <si>
    <t>2.6</t>
  </si>
  <si>
    <t>MONITORAMENTO ENERGIA - CABINE Nº24 (EXISTENTE)</t>
  </si>
  <si>
    <t>2.6.1</t>
  </si>
  <si>
    <t>RACK TA
RACK AUTOMAÇÃO -  1022-RACK01-TA-1000 - EXISTENTE E EM OPERAÇÃO
Mão de obra de montagem de acessórios necessários para o funcionamento do sistema.
CONFORME MEMORIAL DESCRITIVO DOP-00603-PE-AT-GE-MD-0001</t>
  </si>
  <si>
    <t>2.6.1.1</t>
  </si>
  <si>
    <t>2.6.1.2</t>
  </si>
  <si>
    <t>2.6.1.3</t>
  </si>
  <si>
    <t>2.6.1.4</t>
  </si>
  <si>
    <t>2.6.1.5</t>
  </si>
  <si>
    <t>2.6.1.6</t>
  </si>
  <si>
    <t>2.6.1.7</t>
  </si>
  <si>
    <t>2.6.2</t>
  </si>
  <si>
    <t>2.6.2.1</t>
  </si>
  <si>
    <t>2.6.2.2</t>
  </si>
  <si>
    <t>2.7</t>
  </si>
  <si>
    <t>MONITORAMENTO ENERGIA - CABINE Nº25 (EXISTENTE)</t>
  </si>
  <si>
    <t>2.7.1</t>
  </si>
  <si>
    <t>RACK TA
RACK AUTOMAÇÃO -  01447-RACK01-TA-1001 - EXISTENTE E EM OPERAÇÃO
Mão de obra de montagem de acessórios necessários para o funcionamento do sistema.
CONFORME MEMORIAL DESCRITIVO DOP-00603-PE-AT-GE-MD-0001</t>
  </si>
  <si>
    <t>2.7.1.1</t>
  </si>
  <si>
    <t>2.7.1.2</t>
  </si>
  <si>
    <t>2.7.1.3</t>
  </si>
  <si>
    <t>2.7.1.4</t>
  </si>
  <si>
    <t>2.7.1.5</t>
  </si>
  <si>
    <t>2.7.1.6</t>
  </si>
  <si>
    <t>2.7.1.7</t>
  </si>
  <si>
    <t>2.7.2</t>
  </si>
  <si>
    <t>TELAS E ACESSÓRIOS PARA VIDEO WALL
HVAC-MNT01-00603-1000
Mão de obra de montagem dos equipamentos conforme padrões especificados.
CONFORME MEMORIAL DESCRITIVO DOP-00603-PE-AT-GE-MD-0001</t>
  </si>
  <si>
    <t>2.7.2.1</t>
  </si>
  <si>
    <t>Intel® Core™ i7 (ultima geraççao); Memória de 16GB, DDR54; Expansível até 32GB (2 slots UDIMM, 1 slot livre); SSD de 1TB; PLACA VÍDEO 8GB MEMÓRIA DDR6, 04 SAÍDAS DISPLAY PORT. 
Windows 11 Professional 64 bits - em Português (Brasil). FABRICANTE: DELL</t>
  </si>
  <si>
    <t>2.7.2.2</t>
  </si>
  <si>
    <t>MONITOR PARA VIDEOWALL 49” TELA COM BORDA ULTRAFINA DE 0,44 MM, RESOLUÇÃO 1920 X 1080 FULL HD, COM ENTRADA HDMI, 100 – 240 VAC, 50/60Hz. FABRICANTE: LG / SAMSUNG / AOC.</t>
  </si>
  <si>
    <t>2.7.2.3</t>
  </si>
  <si>
    <t>ADAPTADOR DISPLAY PORT - HDMI</t>
  </si>
  <si>
    <t>2.7.2.4</t>
  </si>
  <si>
    <t>CABO HDMI 10 METROS</t>
  </si>
  <si>
    <t>2.7.2.7</t>
  </si>
  <si>
    <t>SUPORTE PARA MONITORES  COM MOLDURA PARA VIDEO WALL E INSTALAÇÃO DE VIDEO WALL</t>
  </si>
  <si>
    <t>2.7.2.6</t>
  </si>
  <si>
    <t>2.7.2.8</t>
  </si>
  <si>
    <t>2.7.2.9</t>
  </si>
  <si>
    <t>CONFIGURAÇÃO DOS COMPUTADORES E MONITORES
CONFORME MEMORIAL DESCRITIVO DOP-00603-PE-AT-GE-MD-0001</t>
  </si>
  <si>
    <t>2.8</t>
  </si>
  <si>
    <t>MONITORAMENTO ENERGIA - CABINE Nº26</t>
  </si>
  <si>
    <t>2.8.1</t>
  </si>
  <si>
    <t>RACK TA
RACK AUTOMAÇÃO -  RACK01-01403-1002 - FORNECIMENTO PACOTE TELECOM
Mão de obra de montagem de acessórios necessários para o funcionamento do sistema.
CONFORME MEMORIAL DESCRITIVO DOP-00603-PE-AT-GE-MD-0001</t>
  </si>
  <si>
    <t>2.8.1.1</t>
  </si>
  <si>
    <t>2.8.1.2</t>
  </si>
  <si>
    <t>2.8.1.3</t>
  </si>
  <si>
    <t>2.8.1.4</t>
  </si>
  <si>
    <t>2.8.1.5</t>
  </si>
  <si>
    <t>2.8.2</t>
  </si>
  <si>
    <t>2.8.2.1</t>
  </si>
  <si>
    <t>2.8.2.2</t>
  </si>
  <si>
    <t>2.8.3</t>
  </si>
  <si>
    <t>ADEQUAÇÃO - QGMT-1403-1000 (EXISTENTE)
Mão de obra de montagem dos instrumentos e acessórios necessários para o funcionamento do sistema.
CONFORME MEMORIAL DESCRITIVO DOP-00603-PE-AT-GE-MD-0001</t>
  </si>
  <si>
    <t>2.8.3.1</t>
  </si>
  <si>
    <t>MÓDULO DE EXPANSÃO DE REDE (SWITCH)
TM4ES4
Fabricante: SCHNEIDER ELETRIC</t>
  </si>
  <si>
    <t>2.8.3.2</t>
  </si>
  <si>
    <t>2.8.4</t>
  </si>
  <si>
    <t>ADEQUAÇÃO - QTA01-1403-1000 (EXISTENTE)
Mão de obra de montagem dos instrumentos e acessórios necessários para o funcionamento do sistema.
CONFORME MEMORIAL DESCRITIVO DOP-00603-PE-AT-GE-MD-0001</t>
  </si>
  <si>
    <t>2.8.4.1</t>
  </si>
  <si>
    <t>2.8.4.2</t>
  </si>
  <si>
    <t>2.9</t>
  </si>
  <si>
    <t>MONITORAMENTO ENERGIA - CABINE Nº27 - 28/10 (EXISTENTE)</t>
  </si>
  <si>
    <t>2.9.1</t>
  </si>
  <si>
    <t>RACK TA
RACK AUTOMAÇÃO -  01401-RACK01-TA-1000 - EXISTENTE E EM OPERAÇÃO
Mão de obra de montagem de acessórios necessários para o funcionamento do sistema.
CONFORME MEMORIAL DESCRITIVO DOP-00603-PE-AT-GE-MD-0001</t>
  </si>
  <si>
    <t>2.9.1.1</t>
  </si>
  <si>
    <t>2.9.1.2</t>
  </si>
  <si>
    <t>2.9.1.3</t>
  </si>
  <si>
    <t>2.9.1.4</t>
  </si>
  <si>
    <t>2.9.1.5</t>
  </si>
  <si>
    <t>2.9.1.6</t>
  </si>
  <si>
    <t>2.9.1.7</t>
  </si>
  <si>
    <t>2.9.2</t>
  </si>
  <si>
    <t>RACK TA
RACK AUTOMAÇÃO -  610-RACK01-TA-1000
Mão de obra de montagem do rack e acessórios necessários para o funcionamento do sistema.
CONFORME MEMORIAL DESCRITIVO DOP-00603-PE-AT-GE-MD-0001</t>
  </si>
  <si>
    <t>2.9.2.1</t>
  </si>
  <si>
    <t>2.9.2.2</t>
  </si>
  <si>
    <t>2.9.2.3</t>
  </si>
  <si>
    <t>2.9.2.4</t>
  </si>
  <si>
    <t>2.9.2.5</t>
  </si>
  <si>
    <t>2.9.2.6</t>
  </si>
  <si>
    <t>2.9.2.9</t>
  </si>
  <si>
    <t>2.10</t>
  </si>
  <si>
    <t>MONITORAMENTO ENERGIA - SUBESTAÇÃO E COGERAÇÃO (EXISTENTE)</t>
  </si>
  <si>
    <t>2.10.1</t>
  </si>
  <si>
    <t>SUBESTAÇÃO GERAL / COGERAÇÃO
Mão de obra e acessórios necessários para o funcionamento do sistema.
CONFORME MEMORIAL DESCRITIVO DOP-00603-PE-AT-GE-MD-0001</t>
  </si>
  <si>
    <t>2.10.1.1</t>
  </si>
  <si>
    <t>2.10.1.2</t>
  </si>
  <si>
    <t>2.10.1.3</t>
  </si>
  <si>
    <t>2.10.1.4</t>
  </si>
  <si>
    <t>2.10.1.5</t>
  </si>
  <si>
    <t>2.10.1.6</t>
  </si>
  <si>
    <t>2.11</t>
  </si>
  <si>
    <t>MONITORAMENTO ENERGIA - FOLLOW ENERGY (EXISTENTE)</t>
  </si>
  <si>
    <t>2.11.1</t>
  </si>
  <si>
    <t>CABINE Nº02 / CABINE Nº03 / CABINE Nº14 / CABINE Nº24 / CABINE Nº03 / CABINE Nº25 / CABINE Nº26 / CABINE Nº20 / CABINE Nº21 / CABINE Nº27-28/10
Mão de obra e acessórios necessários para o funcionamento do sistema.
CONFORME MEMORIAL DESCRITIVO DOP-00603-PE-AT-GE-MD-0001</t>
  </si>
  <si>
    <t>2.11.1.1</t>
  </si>
  <si>
    <t>2.11.1.2</t>
  </si>
  <si>
    <t>2.11.1.3</t>
  </si>
  <si>
    <t>2.11.1.4</t>
  </si>
  <si>
    <t>2.11.1.5</t>
  </si>
  <si>
    <t>2.11.1.6</t>
  </si>
  <si>
    <t>LICENÇAS DE SOFTWARES</t>
  </si>
  <si>
    <t>MONITORAMENTO ELÉTRICA</t>
  </si>
  <si>
    <t>3.1.1</t>
  </si>
  <si>
    <t>UPGRADE - Licença Elipse Power EMS 1000 - ELIPSE. FABRICANTE: ELIPSE
Número da Chave: HL2A1AA53B</t>
  </si>
  <si>
    <t>3.1.2</t>
  </si>
  <si>
    <t>UPGRADE - Licença Elipse Power Viewer. FABRICANTE: ELIPSE
Número da Chave: HL2A1AA53B</t>
  </si>
  <si>
    <t>3.1.3</t>
  </si>
  <si>
    <t>UPGRADE - Licença Driver Modicon Modbus Master (ASC/RTU/TCP). FABRICANTE: ELIPSE
Número da Chave: HL2A1AA53B</t>
  </si>
  <si>
    <t>3.1.4</t>
  </si>
  <si>
    <t>UPGRADE - Licença Driver Modicon Modbus Master (ASC/RTU/TCP) (connection). FABRICANTE: ELIPSE
Número da Chave: HL2A1AA53B</t>
  </si>
  <si>
    <t>3.1.5</t>
  </si>
  <si>
    <t>UPGRADE - Licença Driver IEC 61850 (25 connections). FABRICANTE: ELIPSE
Número da Chave: HL2A1AA53B</t>
  </si>
  <si>
    <t>3.1.6</t>
  </si>
  <si>
    <t>UPGRADE - LICENÇAS DO DRIVER ALLEN-BRADLEY ETHERNET/IP (ABCIP). FABRICANTE: ELIPSE
Número da Chave: HL2A1AA53B</t>
  </si>
  <si>
    <t>3.1.7</t>
  </si>
  <si>
    <t>UPGRADE - LICENÇAS DO DRIVER ALLEN-BRADLEY ETHERNET/IP (ABCIP) (CONNECTION). FABRICANTE: ELIPSE
Número da Chave: HL2A1AA53B</t>
  </si>
  <si>
    <t>3.1.8</t>
  </si>
  <si>
    <t>UPGRADE - LICENÇAS DO DRIVER MODBUS/TCP. FABRICANTE: ELIPSE 
Número da Chave: HL2A1AA53B</t>
  </si>
  <si>
    <t>3.1.9</t>
  </si>
  <si>
    <t>UPGRADE - LICENÇAS SERVIDOR OPC UA, FABRICANTE: ELIPSE
Número da Chave: HL2A1AA53B</t>
  </si>
  <si>
    <t>3.1.10</t>
  </si>
  <si>
    <t>UPGRADE - LICENÇAS DO DRIVER OPC UA.FABRICANTE: ELIPSE
Número da Chave: HL2A1AA53B</t>
  </si>
  <si>
    <t>3.1.11</t>
  </si>
  <si>
    <t>LICENÇA ARCSERVE UDP PREMIUM PLUS EDITION V7 OU MAIS ATUAL- SOCKET FIVE YEARS ENTERPRISE MAINTENANCE - LICENCIADO NO FABRICANTE EM NOME DA INSTITUIÇÃO BUTANTAN (FB OU IB)
 tibutantan.onmicrosoft.com</t>
  </si>
  <si>
    <t>3.1.12</t>
  </si>
  <si>
    <t>LICENÇA USERFUL CONTROL CENTER - FABRICANTE: USERFUL 
tibutantan.onmicrosoft.com</t>
  </si>
  <si>
    <t>SERVIÇOS</t>
  </si>
  <si>
    <t>FUSÃO FIBRA ÓPTICA
MÃO DE OBRA E FORNECIMENTO DE ACESSÓRIOS PARA REALIZAÇÃO DE FUSÃO DA FIBRA ÓPTICA.
Considerar para cada sistema obejto do escopo de fornecimento (onde aplicável conforme memorial descritivo e projeto detalhado).
Conforme memorial descritivo DOP-00603-PE-AT-GE-MD-0001</t>
  </si>
  <si>
    <t>CJ</t>
  </si>
  <si>
    <t>H</t>
  </si>
  <si>
    <t>AUTOMAÇÃO - INFRAESTRUTURA</t>
  </si>
  <si>
    <t>DOP-00603-PE-AT-GE-LI-0001_00</t>
  </si>
  <si>
    <t>DOP - DPF</t>
  </si>
  <si>
    <t>AUTOMAÇÃO - INFRAESTRUTURA - PRÉDIO 00603 - CABINE 3</t>
  </si>
  <si>
    <t>39.18.120</t>
  </si>
  <si>
    <t>02/08</t>
  </si>
  <si>
    <t>DCO-CFM/RFG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</si>
</sst>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00\-000\-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</font>
    <font>
      <sz val="12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  <fill>
      <patternFill patternType="solid">
        <fgColor theme="3"/>
        <bgColor rgb="FFC5D9F1"/>
      </patternFill>
    </fill>
    <fill>
      <patternFill patternType="solid">
        <fgColor theme="3"/>
        <bgColor rgb="FF16365C"/>
      </patternFill>
    </fill>
    <fill>
      <patternFill patternType="solid">
        <fgColor theme="3"/>
        <bgColor rgb="FF93C47D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rgb="FF16365C"/>
      </patternFill>
    </fill>
    <fill>
      <patternFill patternType="solid">
        <fgColor theme="3" tint="0.39997558519241921"/>
        <bgColor rgb="FF93C47D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8" fillId="0" borderId="0"/>
  </cellStyleXfs>
  <cellXfs count="283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10" fontId="21" fillId="6" borderId="6" xfId="1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8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166" fontId="34" fillId="0" borderId="5" xfId="3" applyNumberFormat="1" applyFont="1" applyBorder="1" applyAlignment="1" applyProtection="1">
      <alignment horizontal="center" vertical="center" wrapText="1"/>
      <protection locked="0"/>
    </xf>
    <xf numFmtId="166" fontId="33" fillId="13" borderId="5" xfId="3" applyNumberFormat="1" applyFont="1" applyFill="1" applyBorder="1" applyAlignment="1" applyProtection="1">
      <alignment horizontal="center" vertical="center" wrapText="1"/>
      <protection locked="0"/>
    </xf>
    <xf numFmtId="166" fontId="33" fillId="19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4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166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  <xf numFmtId="0" fontId="33" fillId="15" borderId="5" xfId="0" applyFont="1" applyFill="1" applyBorder="1" applyAlignment="1" applyProtection="1">
      <alignment horizontal="center" vertical="center"/>
    </xf>
    <xf numFmtId="1" fontId="33" fillId="15" borderId="5" xfId="0" applyNumberFormat="1" applyFont="1" applyFill="1" applyBorder="1" applyAlignment="1" applyProtection="1">
      <alignment horizontal="center" vertical="center"/>
    </xf>
    <xf numFmtId="1" fontId="33" fillId="14" borderId="6" xfId="0" applyNumberFormat="1" applyFont="1" applyFill="1" applyBorder="1" applyAlignment="1" applyProtection="1">
      <alignment horizontal="left" vertical="center" wrapText="1"/>
    </xf>
    <xf numFmtId="1" fontId="33" fillId="14" borderId="4" xfId="0" applyNumberFormat="1" applyFont="1" applyFill="1" applyBorder="1" applyAlignment="1" applyProtection="1">
      <alignment horizontal="left" vertical="center" wrapText="1"/>
    </xf>
    <xf numFmtId="164" fontId="33" fillId="15" borderId="5" xfId="0" applyNumberFormat="1" applyFont="1" applyFill="1" applyBorder="1" applyAlignment="1" applyProtection="1">
      <alignment horizontal="center" vertical="center" wrapText="1"/>
    </xf>
    <xf numFmtId="0" fontId="33" fillId="15" borderId="5" xfId="0" applyFont="1" applyFill="1" applyBorder="1" applyAlignment="1" applyProtection="1">
      <alignment horizontal="right" vertical="center" wrapText="1"/>
    </xf>
    <xf numFmtId="4" fontId="33" fillId="15" borderId="5" xfId="0" applyNumberFormat="1" applyFont="1" applyFill="1" applyBorder="1" applyAlignment="1" applyProtection="1">
      <alignment horizontal="center" vertical="center" wrapText="1"/>
    </xf>
    <xf numFmtId="168" fontId="33" fillId="5" borderId="5" xfId="3" applyNumberFormat="1" applyFont="1" applyFill="1" applyBorder="1" applyAlignment="1" applyProtection="1">
      <alignment vertical="center" wrapText="1"/>
    </xf>
    <xf numFmtId="168" fontId="33" fillId="5" borderId="5" xfId="3" applyNumberFormat="1" applyFont="1" applyFill="1" applyBorder="1" applyAlignment="1" applyProtection="1">
      <alignment horizontal="center" vertical="center" wrapText="1"/>
    </xf>
    <xf numFmtId="10" fontId="33" fillId="5" borderId="5" xfId="10" applyNumberFormat="1" applyFont="1" applyFill="1" applyBorder="1" applyAlignment="1" applyProtection="1">
      <alignment horizontal="right" vertical="center" wrapText="1"/>
    </xf>
    <xf numFmtId="0" fontId="33" fillId="16" borderId="5" xfId="0" applyFont="1" applyFill="1" applyBorder="1" applyAlignment="1" applyProtection="1">
      <alignment horizontal="center" vertical="center"/>
    </xf>
    <xf numFmtId="1" fontId="33" fillId="17" borderId="5" xfId="0" applyNumberFormat="1" applyFont="1" applyFill="1" applyBorder="1" applyAlignment="1" applyProtection="1">
      <alignment horizontal="center" vertical="center"/>
    </xf>
    <xf numFmtId="0" fontId="33" fillId="16" borderId="5" xfId="0" applyFont="1" applyFill="1" applyBorder="1" applyAlignment="1" applyProtection="1">
      <alignment horizontal="left" vertical="center"/>
    </xf>
    <xf numFmtId="1" fontId="33" fillId="18" borderId="6" xfId="0" applyNumberFormat="1" applyFont="1" applyFill="1" applyBorder="1" applyAlignment="1" applyProtection="1">
      <alignment horizontal="left" vertical="center" wrapText="1"/>
    </xf>
    <xf numFmtId="1" fontId="33" fillId="18" borderId="4" xfId="0" applyNumberFormat="1" applyFont="1" applyFill="1" applyBorder="1" applyAlignment="1" applyProtection="1">
      <alignment horizontal="left" vertical="center" wrapText="1"/>
    </xf>
    <xf numFmtId="0" fontId="33" fillId="16" borderId="5" xfId="0" applyFont="1" applyFill="1" applyBorder="1" applyAlignment="1" applyProtection="1">
      <alignment horizontal="left" vertical="center" wrapText="1"/>
    </xf>
    <xf numFmtId="168" fontId="33" fillId="13" borderId="5" xfId="3" applyNumberFormat="1" applyFont="1" applyFill="1" applyBorder="1" applyAlignment="1" applyProtection="1">
      <alignment vertical="center" wrapText="1"/>
    </xf>
    <xf numFmtId="168" fontId="33" fillId="13" borderId="5" xfId="3" applyNumberFormat="1" applyFont="1" applyFill="1" applyBorder="1" applyAlignment="1" applyProtection="1">
      <alignment horizontal="center" vertical="center" wrapText="1"/>
    </xf>
    <xf numFmtId="10" fontId="33" fillId="13" borderId="5" xfId="10" applyNumberFormat="1" applyFont="1" applyFill="1" applyBorder="1" applyAlignment="1" applyProtection="1">
      <alignment horizontal="right" vertical="center" wrapText="1"/>
    </xf>
    <xf numFmtId="0" fontId="33" fillId="19" borderId="5" xfId="0" applyFont="1" applyFill="1" applyBorder="1" applyAlignment="1" applyProtection="1">
      <alignment horizontal="center" vertical="center"/>
    </xf>
    <xf numFmtId="1" fontId="33" fillId="20" borderId="5" xfId="0" applyNumberFormat="1" applyFont="1" applyFill="1" applyBorder="1" applyAlignment="1" applyProtection="1">
      <alignment horizontal="center" vertical="center"/>
    </xf>
    <xf numFmtId="1" fontId="33" fillId="21" borderId="6" xfId="0" applyNumberFormat="1" applyFont="1" applyFill="1" applyBorder="1" applyAlignment="1" applyProtection="1">
      <alignment horizontal="left" vertical="center" wrapText="1"/>
    </xf>
    <xf numFmtId="1" fontId="33" fillId="21" borderId="4" xfId="0" applyNumberFormat="1" applyFont="1" applyFill="1" applyBorder="1" applyAlignment="1" applyProtection="1">
      <alignment horizontal="left" vertical="center" wrapText="1"/>
    </xf>
    <xf numFmtId="164" fontId="33" fillId="19" borderId="5" xfId="0" applyNumberFormat="1" applyFont="1" applyFill="1" applyBorder="1" applyAlignment="1" applyProtection="1">
      <alignment vertical="center" wrapText="1"/>
    </xf>
    <xf numFmtId="0" fontId="33" fillId="19" borderId="5" xfId="0" applyFont="1" applyFill="1" applyBorder="1" applyAlignment="1" applyProtection="1">
      <alignment horizontal="center" vertical="center" wrapText="1"/>
    </xf>
    <xf numFmtId="2" fontId="33" fillId="19" borderId="5" xfId="0" applyNumberFormat="1" applyFont="1" applyFill="1" applyBorder="1" applyAlignment="1" applyProtection="1">
      <alignment horizontal="center" vertical="center" wrapText="1"/>
    </xf>
    <xf numFmtId="168" fontId="33" fillId="19" borderId="5" xfId="3" applyNumberFormat="1" applyFont="1" applyFill="1" applyBorder="1" applyAlignment="1" applyProtection="1">
      <alignment vertical="center" wrapText="1"/>
    </xf>
    <xf numFmtId="168" fontId="33" fillId="19" borderId="5" xfId="3" applyNumberFormat="1" applyFont="1" applyFill="1" applyBorder="1" applyAlignment="1" applyProtection="1">
      <alignment horizontal="center" vertical="center" wrapText="1"/>
    </xf>
    <xf numFmtId="10" fontId="33" fillId="19" borderId="5" xfId="10" applyNumberFormat="1" applyFont="1" applyFill="1" applyBorder="1" applyAlignment="1" applyProtection="1">
      <alignment horizontal="right" vertical="center" wrapText="1"/>
    </xf>
    <xf numFmtId="0" fontId="34" fillId="0" borderId="5" xfId="0" applyFont="1" applyFill="1" applyBorder="1" applyAlignment="1" applyProtection="1">
      <alignment horizontal="center" vertical="center"/>
    </xf>
    <xf numFmtId="1" fontId="34" fillId="0" borderId="5" xfId="0" applyNumberFormat="1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 wrapText="1"/>
    </xf>
    <xf numFmtId="1" fontId="34" fillId="0" borderId="6" xfId="0" applyNumberFormat="1" applyFont="1" applyFill="1" applyBorder="1" applyAlignment="1" applyProtection="1">
      <alignment horizontal="left" vertical="center" wrapText="1"/>
    </xf>
    <xf numFmtId="1" fontId="34" fillId="0" borderId="4" xfId="0" applyNumberFormat="1" applyFont="1" applyFill="1" applyBorder="1" applyAlignment="1" applyProtection="1">
      <alignment horizontal="left" vertical="center" wrapText="1"/>
    </xf>
    <xf numFmtId="4" fontId="34" fillId="0" borderId="5" xfId="0" applyNumberFormat="1" applyFont="1" applyFill="1" applyBorder="1" applyAlignment="1" applyProtection="1">
      <alignment horizontal="center" vertical="center" wrapText="1"/>
    </xf>
    <xf numFmtId="164" fontId="34" fillId="0" borderId="5" xfId="0" applyNumberFormat="1" applyFont="1" applyFill="1" applyBorder="1" applyAlignment="1" applyProtection="1">
      <alignment horizontal="center" vertical="center" wrapText="1"/>
    </xf>
    <xf numFmtId="168" fontId="34" fillId="0" borderId="5" xfId="3" applyNumberFormat="1" applyFont="1" applyFill="1" applyBorder="1" applyAlignment="1" applyProtection="1">
      <alignment vertical="center" wrapText="1"/>
    </xf>
    <xf numFmtId="168" fontId="34" fillId="0" borderId="5" xfId="3" applyNumberFormat="1" applyFont="1" applyFill="1" applyBorder="1" applyAlignment="1" applyProtection="1">
      <alignment horizontal="center" vertical="center" wrapText="1"/>
    </xf>
    <xf numFmtId="10" fontId="34" fillId="0" borderId="5" xfId="10" applyNumberFormat="1" applyFont="1" applyFill="1" applyBorder="1" applyAlignment="1" applyProtection="1">
      <alignment horizontal="right" vertical="center" wrapText="1"/>
    </xf>
    <xf numFmtId="49" fontId="11" fillId="0" borderId="5" xfId="0" applyNumberFormat="1" applyFont="1" applyFill="1" applyBorder="1" applyAlignment="1" applyProtection="1">
      <alignment horizontal="center" vertical="center"/>
    </xf>
    <xf numFmtId="4" fontId="33" fillId="19" borderId="5" xfId="0" applyNumberFormat="1" applyFont="1" applyFill="1" applyBorder="1" applyAlignment="1" applyProtection="1">
      <alignment horizontal="center" vertical="center" wrapText="1"/>
    </xf>
    <xf numFmtId="164" fontId="33" fillId="19" borderId="5" xfId="0" applyNumberFormat="1" applyFont="1" applyFill="1" applyBorder="1" applyAlignment="1" applyProtection="1">
      <alignment horizontal="center" vertical="center" wrapText="1"/>
    </xf>
    <xf numFmtId="170" fontId="11" fillId="0" borderId="5" xfId="24" applyNumberFormat="1" applyFont="1" applyFill="1" applyBorder="1" applyAlignment="1" applyProtection="1">
      <alignment horizontal="center" vertical="center" wrapText="1"/>
    </xf>
    <xf numFmtId="1" fontId="11" fillId="0" borderId="5" xfId="17" quotePrefix="1" applyNumberFormat="1" applyFont="1" applyFill="1" applyBorder="1" applyAlignment="1" applyProtection="1">
      <alignment horizontal="center" vertical="center" wrapText="1"/>
    </xf>
    <xf numFmtId="0" fontId="33" fillId="13" borderId="5" xfId="0" applyFont="1" applyFill="1" applyBorder="1" applyAlignment="1" applyProtection="1">
      <alignment horizontal="center" vertical="center"/>
    </xf>
    <xf numFmtId="0" fontId="33" fillId="13" borderId="5" xfId="0" applyFont="1" applyFill="1" applyBorder="1" applyAlignment="1" applyProtection="1">
      <alignment horizontal="center" vertical="center" wrapText="1"/>
    </xf>
    <xf numFmtId="4" fontId="33" fillId="13" borderId="5" xfId="0" applyNumberFormat="1" applyFont="1" applyFill="1" applyBorder="1" applyAlignment="1" applyProtection="1">
      <alignment horizontal="center" vertical="center" wrapText="1"/>
    </xf>
    <xf numFmtId="164" fontId="33" fillId="13" borderId="5" xfId="0" applyNumberFormat="1" applyFont="1" applyFill="1" applyBorder="1" applyAlignment="1" applyProtection="1">
      <alignment horizontal="center" vertical="center" wrapText="1"/>
    </xf>
    <xf numFmtId="0" fontId="33" fillId="5" borderId="5" xfId="0" applyFont="1" applyFill="1" applyBorder="1" applyAlignment="1" applyProtection="1">
      <alignment horizontal="center" vertical="center"/>
    </xf>
    <xf numFmtId="0" fontId="33" fillId="5" borderId="5" xfId="0" applyFont="1" applyFill="1" applyBorder="1" applyAlignment="1" applyProtection="1">
      <alignment horizontal="center" vertical="center" wrapText="1"/>
    </xf>
    <xf numFmtId="4" fontId="33" fillId="5" borderId="5" xfId="0" applyNumberFormat="1" applyFont="1" applyFill="1" applyBorder="1" applyAlignment="1" applyProtection="1">
      <alignment horizontal="center" vertical="center" wrapText="1"/>
    </xf>
    <xf numFmtId="164" fontId="33" fillId="5" borderId="5" xfId="0" applyNumberFormat="1" applyFont="1" applyFill="1" applyBorder="1" applyAlignment="1" applyProtection="1">
      <alignment horizontal="center" vertical="center" wrapText="1"/>
    </xf>
    <xf numFmtId="0" fontId="34" fillId="0" borderId="5" xfId="0" applyFont="1" applyBorder="1" applyAlignment="1" applyProtection="1">
      <alignment horizontal="center" vertical="center"/>
    </xf>
    <xf numFmtId="1" fontId="34" fillId="0" borderId="5" xfId="0" applyNumberFormat="1" applyFont="1" applyBorder="1" applyAlignment="1" applyProtection="1">
      <alignment horizontal="center" vertical="center"/>
    </xf>
    <xf numFmtId="1" fontId="11" fillId="0" borderId="6" xfId="0" applyNumberFormat="1" applyFont="1" applyBorder="1" applyAlignment="1" applyProtection="1">
      <alignment horizontal="center" vertical="center" wrapText="1"/>
    </xf>
    <xf numFmtId="1" fontId="34" fillId="0" borderId="6" xfId="0" applyNumberFormat="1" applyFont="1" applyBorder="1" applyAlignment="1" applyProtection="1">
      <alignment horizontal="left" vertical="center" wrapText="1"/>
    </xf>
    <xf numFmtId="1" fontId="34" fillId="0" borderId="4" xfId="0" applyNumberFormat="1" applyFont="1" applyBorder="1" applyAlignment="1" applyProtection="1">
      <alignment horizontal="left" vertical="center" wrapText="1"/>
    </xf>
    <xf numFmtId="4" fontId="34" fillId="0" borderId="5" xfId="0" applyNumberFormat="1" applyFont="1" applyBorder="1" applyAlignment="1" applyProtection="1">
      <alignment horizontal="center" vertical="center" wrapText="1"/>
    </xf>
    <xf numFmtId="164" fontId="34" fillId="0" borderId="5" xfId="0" applyNumberFormat="1" applyFont="1" applyBorder="1" applyAlignment="1" applyProtection="1">
      <alignment horizontal="center" vertical="center" wrapText="1"/>
    </xf>
    <xf numFmtId="168" fontId="34" fillId="0" borderId="5" xfId="3" applyNumberFormat="1" applyFont="1" applyBorder="1" applyAlignment="1" applyProtection="1">
      <alignment vertical="center" wrapText="1"/>
    </xf>
    <xf numFmtId="168" fontId="34" fillId="0" borderId="5" xfId="3" applyNumberFormat="1" applyFont="1" applyBorder="1" applyAlignment="1" applyProtection="1">
      <alignment horizontal="center" vertical="center" wrapText="1"/>
    </xf>
    <xf numFmtId="1" fontId="11" fillId="0" borderId="5" xfId="17" quotePrefix="1" applyNumberFormat="1" applyFont="1" applyBorder="1" applyAlignment="1" applyProtection="1">
      <alignment horizontal="center" vertical="center" wrapText="1"/>
    </xf>
    <xf numFmtId="0" fontId="23" fillId="5" borderId="10" xfId="0" applyFont="1" applyFill="1" applyBorder="1" applyAlignment="1" applyProtection="1">
      <alignment vertical="center"/>
    </xf>
    <xf numFmtId="0" fontId="23" fillId="5" borderId="11" xfId="0" applyFont="1" applyFill="1" applyBorder="1" applyAlignment="1" applyProtection="1">
      <alignment vertical="center"/>
    </xf>
    <xf numFmtId="0" fontId="23" fillId="5" borderId="11" xfId="0" applyFont="1" applyFill="1" applyBorder="1" applyAlignment="1" applyProtection="1">
      <alignment horizontal="center" vertical="center"/>
    </xf>
    <xf numFmtId="0" fontId="24" fillId="5" borderId="11" xfId="0" applyFont="1" applyFill="1" applyBorder="1" applyAlignment="1" applyProtection="1">
      <alignment horizontal="right" vertical="center"/>
    </xf>
    <xf numFmtId="168" fontId="24" fillId="5" borderId="11" xfId="0" applyNumberFormat="1" applyFont="1" applyFill="1" applyBorder="1" applyAlignment="1" applyProtection="1">
      <alignment horizontal="center" vertical="center"/>
    </xf>
    <xf numFmtId="10" fontId="24" fillId="5" borderId="11" xfId="10" applyNumberFormat="1" applyFont="1" applyFill="1" applyBorder="1" applyAlignment="1" applyProtection="1">
      <alignment horizontal="right" vertical="center"/>
    </xf>
    <xf numFmtId="0" fontId="16" fillId="0" borderId="0" xfId="0" applyFont="1" applyProtection="1"/>
    <xf numFmtId="0" fontId="16" fillId="0" borderId="0" xfId="0" applyFont="1" applyAlignment="1" applyProtection="1">
      <alignment horizontal="center"/>
    </xf>
    <xf numFmtId="43" fontId="11" fillId="0" borderId="0" xfId="0" applyNumberFormat="1" applyFont="1" applyProtection="1"/>
    <xf numFmtId="44" fontId="16" fillId="0" borderId="0" xfId="23" applyFont="1" applyProtection="1"/>
    <xf numFmtId="10" fontId="16" fillId="0" borderId="0" xfId="10" applyNumberFormat="1" applyFont="1" applyProtection="1"/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8FF8BB22-84F4-409D-9E92-793072A3FA35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53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5B8B7"/>
          <bgColor rgb="FFE5B8B7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E5B8B7"/>
          <bgColor rgb="FFE5B8B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0066"/>
      <color rgb="FFFF7C80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ABC'!$B$17:$B$261</c:f>
              <c:strCache>
                <c:ptCount val="245"/>
                <c:pt idx="0">
                  <c:v>FUSÃO FIBRA ÓPTICA
MÃO DE OBRA E FORNECIMENTO DE ACESSÓRIOS PARA REALIZAÇÃO DE FUSÃO DA FIBRA ÓPTICA.
Considerar para cada sistema obejto do escopo de fornecimento (onde aplicável conforme memorial descritivo e projeto detalhado).
Conforme memorial descrit</c:v>
                </c:pt>
                <c:pt idx="1">
                  <c:v>UPGRADE - Licença Elipse Power EMS 1000 - ELIPSE. FABRICANTE: ELIPSE
Número da Chave: HL2A1AA53B</c:v>
                </c:pt>
                <c:pt idx="2">
                  <c:v>MONITOR PARA VIDEOWALL 49” TELA COM BORDA ULTRAFINA DE 0,44 MM, RESOLUÇÃO 1920 X 1080 FULL HD, COM ENTRADA HDMI, 100 – 240 VAC, 50/60Hz. FABRICANTE: LG / SAMSUNG / AOC.</c:v>
                </c:pt>
                <c:pt idx="3">
                  <c:v>UPGRADE - Licença Elipse Power Viewer. FABRICANTE: ELIPSE
Número da Chave: HL2A1AA53B</c:v>
                </c:pt>
                <c:pt idx="4">
                  <c:v>CONFIGURAÇÃO DO SOFTWARE - SUPERVISÓRIO ELIPSE POWER
Seguindo os padrões de telas, blocos, e funções utilizados no IB
Conforme memorial descritivo DOP-00603-PE-AT-GE-MD-0001</c:v>
                </c:pt>
                <c:pt idx="5">
                  <c:v>CONFIGURAÇÃO DO SOFTWARE - SUPERVISÓRIO ELIPSE POWER
Seguindo os padrões de telas, blocos, e funções utilizados no IB
Conforme memorial descritivo DOP-00603-PE-AT-GE-MD-0001</c:v>
                </c:pt>
                <c:pt idx="6">
                  <c:v>CONFIGURAÇÃO DO SOFTWARE - SUPERVISÓRIO ELIPSE POWER
Seguindo os padrões de telas, blocos, e funções utilizados no IB
Conforme memorial descritivo DOP-00603-PE-AT-GE-MD-0001</c:v>
                </c:pt>
                <c:pt idx="7">
                  <c:v>CONFIGURAÇÃO DO SOFTWARE - SUPERVISÓRIO ELIPSE POWER
Seguindo os padrões de telas, blocos, e funções utilizados no IB
Conforme memorial descritivo DOP-00603-PE-AT-GE-MD-0001</c:v>
                </c:pt>
                <c:pt idx="8">
                  <c:v>GATEWAY - Duas (2) portas Ethernet para comunicação Modbus TCP/IP e IEC 61850. SCSM: IEC 61850 8.1(MMS) usado, Conector RJ45 full-duplex e half-duplex 10/100 Base-T e indicadores de LED de atividade. 24 VCC nominal, Entrada de energia de 10 a 36 VCC permit</c:v>
                </c:pt>
                <c:pt idx="9">
                  <c:v>TESTES E COMISSIONAMENTO DO SISTEMA.
Considerar testes e comissionamentos individuais para cada sistema objeto do escopo de fornecimento
Conforme memorial descritivo DOP-00603-PE-AT-GE-MD-0001</c:v>
                </c:pt>
                <c:pt idx="10">
                  <c:v>TESTES E COMISSIONAMENTO DO SISTEMA.
Considerar testes e comissionamentos individuais para cada sistema objeto do escopo de fornecimento
Conforme memorial descritivo DOP-00603-PE-AT-GE-MD-0001</c:v>
                </c:pt>
                <c:pt idx="11">
                  <c:v>TESTES E COMISSIONAMENTO DO SISTEMA.
Considerar testes e comissionamentos individuais para cada sistema objeto do escopo de fornecimento
Conforme memorial descritivo DOP-00603-PE-AT-GE-MD-0001</c:v>
                </c:pt>
                <c:pt idx="12">
                  <c:v>CONFIGURAÇÃO DO SOFTWARE - SUPERVISÓRIO ELIPSE POWER
Seguindo os padrões de telas, blocos, e funções utilizados no IB
Conforme memorial descritivo DOP-00603-PE-AT-GE-MD-0001</c:v>
                </c:pt>
                <c:pt idx="13">
                  <c:v>TESTES E COMISSIONAMENTO DO SISTEMA.
Considerar testes e comissionamentos individuais para cada sistema objeto do escopo de fornecimento
Conforme memorial descritivo DOP-00603-PE-AT-GE-MD-0001</c:v>
                </c:pt>
                <c:pt idx="14">
                  <c:v>CABO PARA REDE 23AWG (F/UTP-CAT6) COM 4 PARES, CATEGORIA 6, COR VERMELHO   </c:v>
                </c:pt>
                <c:pt idx="15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16">
                  <c:v>UPGRADE - Licença Driver IEC 61850 (25 connections). FABRICANTE: ELIPSE
Número da Chave: HL2A1AA53B</c:v>
                </c:pt>
                <c:pt idx="17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8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9">
                  <c:v>Intel® Core™ i7 (ultima geraççao); Memória de 16GB, DDR54; Expansível até 32GB (2 slots UDIMM, 1 slot livre); SSD de 1TB; PLACA VÍDEO 8GB MEMÓRIA DDR6, 04 SAÍDAS DISPLAY PORT. 
Windows 11 Professional 64 bits - em Português (Brasil). FABRICANTE: DELL</c:v>
                </c:pt>
                <c:pt idx="20">
                  <c:v>START UP DO SISTEMA
Considerar start up individuais para cada sistema obejto do escopo de fornecimento
Conforme memorial descritivo DOP-00603-PE-AT-GE-MD-0001</c:v>
                </c:pt>
                <c:pt idx="21">
                  <c:v>DETALHAMENTO E COMPATIBILIZAÇÃO DO PROJETO DE AUTOMAÇÃO CONFORME OBRA
Detalhamento e compatibilização dos projetos de automação conforme obra. O detalhamento deve contemplar todos os sistemas objetos do escopo.
Conforme memorial descritivo DOP-00603-PE-AT-</c:v>
                </c:pt>
                <c:pt idx="22">
                  <c:v>TESTES E COMISSIONAMENTO DO SISTEMA.
Considerar testes e comissionamentos individuais para cada sistema objeto do escopo de fornecimento
Conforme memorial descritivo DOP-00603-PE-AT-GE-MD-0001</c:v>
                </c:pt>
                <c:pt idx="23">
                  <c:v>MÓDULO DE EXPANSÃO DE REDE (SWITCH)
TM4ES4
Fabricante: SCHNEIDER ELETRIC</c:v>
                </c:pt>
                <c:pt idx="24">
                  <c:v>CONECTOR RJ-45 MACHO - (F/UTP-CAT6) CATEGORIA 6</c:v>
                </c:pt>
                <c:pt idx="25">
                  <c:v>CONFIGURAÇÃO DO SOFTWARE - SUPERVISÓRIO ELIPSE POWER
Seguindo os padrões de telas, blocos, e funções utilizados no IB
Conforme memorial descritivo DOP-00603-PE-AT-GE-MD-0001</c:v>
                </c:pt>
                <c:pt idx="26">
                  <c:v>TESTES E COMISSIONAMENTO DO SISTEMA.
Considerar testes e comissionamentos individuais para cada sistema objeto do escopo de fornecimento
Conforme memorial descritivo DOP-00603-PE-AT-GE-MD-0001</c:v>
                </c:pt>
                <c:pt idx="27">
                  <c:v>CONFIGURAÇÃO DO SOFTWARE - SUPERVISÓRIO ELIPSE POWER
Seguindo os padrões de telas, blocos, e funções utilizados no IB
Conforme memorial descritivo DOP-00603-PE-AT-GE-MD-0001</c:v>
                </c:pt>
                <c:pt idx="28">
                  <c:v>TESTES E COMISSIONAMENTO DO SISTEMA.
Considerar testes e comissionamentos individuais para cada sistema objeto do escopo de fornecimento
Conforme memorial descritivo DOP-00603-PE-AT-GE-MD-0001</c:v>
                </c:pt>
                <c:pt idx="29">
                  <c:v>START UP DO SISTEMA
Considerar start up individuais para cada sistema obejto do escopo de fornecimento
Conforme memorial descritivo DOP-00603-PE-AT-GE-MD-0001</c:v>
                </c:pt>
                <c:pt idx="30">
                  <c:v>TESTES E COMISSIONAMENTO DO SISTEMA.
Considerar testes e comissionamentos individuais para cada sistema objeto do escopo de fornecimento
Conforme memorial descritivo DOP-00603-PE-AT-GE-MD-0001</c:v>
                </c:pt>
                <c:pt idx="31">
                  <c:v>CONFIGURAÇÃO DO SOFTWARE - SUPERVISÓRIO ELIPSE POWER
Seguindo os padrões de telas, blocos, e funções utilizados no IB
Conforme memorial descritivo DOP-00603-PE-AT-GE-MD-0001</c:v>
                </c:pt>
                <c:pt idx="32">
                  <c:v>TESTES E COMISSIONAMENTO DO SISTEMA.
Considerar testes e comissionamentos individuais para cada sistema objeto do escopo de fornecimento
Conforme memorial descritivo DOP-00603-PE-AT-GE-MD-0001</c:v>
                </c:pt>
                <c:pt idx="33">
                  <c:v>CONFIGURAÇÃO DO SOFTWARE - SUPERVISÓRIO ELIPSE POWER
Seguindo os padrões de telas, blocos, e funções utilizados no IB
Conforme memorial descritivo DOP-00603-PE-AT-GE-MD-0001</c:v>
                </c:pt>
                <c:pt idx="34">
                  <c:v>TESTES E COMISSIONAMENTO DO SISTEMA.
Considerar testes e comissionamentos individuais para cada sistema objeto do escopo de fornecimento
Conforme memorial descritivo DOP-00603-PE-AT-GE-MD-0001</c:v>
                </c:pt>
                <c:pt idx="35">
                  <c:v>START UP DO SISTEMA
Considerar start up individuais para cada sistema obejto do escopo de fornecimento
Conforme memorial descritivo DOP-00603-PE-AT-GE-MD-0001</c:v>
                </c:pt>
                <c:pt idx="36">
                  <c:v>START UP DO SISTEMA
Considerar start up individuais para cada sistema obejto do escopo de fornecimento
Conforme memorial descritivo DOP-00603-PE-AT-GE-MD-0001</c:v>
                </c:pt>
                <c:pt idx="37">
                  <c:v>CONFIGURAÇÃO DO SOFTWARE - SUPERVISÓRIO ELIPSE POWER
Seguindo os padrões de telas, blocos, e funções utilizados no IB
Conforme memorial descritivo DOP-00603-PE-AT-GE-MD-0001</c:v>
                </c:pt>
                <c:pt idx="38">
                  <c:v>TESTES E COMISSIONAMENTO DO SISTEMA.
Considerar testes e comissionamentos individuais para cada sistema objeto do escopo de fornecimento
Conforme memorial descritivo DOP-00603-PE-AT-GE-MD-0001</c:v>
                </c:pt>
                <c:pt idx="39">
                  <c:v>CONFIGURAÇÃO DO SOFTWARE - SUPERVISÓRIO ELIPSE POWER
Seguindo os padrões de telas, blocos, e funções utilizados no IB
Conforme memorial descritivo DOP-00603-PE-AT-GE-MD-0001</c:v>
                </c:pt>
                <c:pt idx="40">
                  <c:v>TESTES E COMISSIONAMENTO DO SISTEMA.
Considerar testes e comissionamentos individuais para cada sistema objeto do escopo de fornecimento
Conforme memorial descritivo DOP-00603-PE-AT-GE-MD-0001</c:v>
                </c:pt>
                <c:pt idx="41">
                  <c:v>CONFIGURAÇÃO DO SOFTWARE - SUPERVISÓRIO ELIPSE POWER
Seguindo os padrões de telas, blocos, e funções utilizados no IB
Conforme memorial descritivo DOP-00603-PE-AT-GE-MD-0001</c:v>
                </c:pt>
                <c:pt idx="42">
                  <c:v>TESTES E COMISSIONAMENTO DO SISTEMA.
Considerar testes e comissionamentos individuais para cada sistema objeto do escopo de fornecimento
Conforme memorial descritivo DOP-00603-PE-AT-GE-MD-0001</c:v>
                </c:pt>
                <c:pt idx="43">
                  <c:v>START UP DO SISTEMA
Considerar start up individuais para cada sistema obejto do escopo de fornecimento
Conforme memorial descritivo DOP-00603-PE-AT-GE-MD-0001</c:v>
                </c:pt>
                <c:pt idx="44">
                  <c:v>CABO PARA REDE 23AWG (F/UTP-CAT6) COM 4 PARES, CATEGORIA 6, COR VERMELHO   </c:v>
                </c:pt>
                <c:pt idx="45">
                  <c:v>ELETROCALHA PERFURADA GALVANIZADA A FOGO, 100X100 MM, COM ACESSÓRIOS</c:v>
                </c:pt>
                <c:pt idx="46">
                  <c:v>START UP DO SISTEMA
Considerar start up individuais para cada sistema obejto do escopo de fornecimento
Conforme memorial descritivo DOP-00603-PE-AT-GE-MD-0001</c:v>
                </c:pt>
                <c:pt idx="47">
                  <c:v>START UP DO SISTEMA
Considerar start up individuais para cada sistema obejto do escopo de fornecimento
Conforme memorial descritivo DOP-00603-PE-AT-GE-MD-0001</c:v>
                </c:pt>
                <c:pt idx="48">
                  <c:v>START UP DO SISTEMA
Considerar start up individuais para cada sistema obejto do escopo de fornecimento
Conforme memorial descritivo DOP-00603-PE-AT-GE-MD-0001</c:v>
                </c:pt>
                <c:pt idx="49">
                  <c:v>START UP DO SISTEMA
Considerar start up individuais para cada sistema obejto do escopo de fornecimento
Conforme memorial descritivo DOP-00603-PE-AT-GE-MD-0001</c:v>
                </c:pt>
                <c:pt idx="50">
                  <c:v>START UP DO SISTEMA
Considerar start up individuais para cada sistema obejto do escopo de fornecimento
Conforme memorial descritivo DOP-00603-PE-AT-GE-MD-0001</c:v>
                </c:pt>
                <c:pt idx="51">
                  <c:v>START UP DO SISTEMA
Considerar start up individuais para cada sistema obejto do escopo de fornecimento
Conforme memorial descritivo DOP-00603-PE-AT-GE-MD-0001</c:v>
                </c:pt>
                <c:pt idx="52">
                  <c:v>START UP DO SISTEMA
Considerar start up individuais para cada sistema obejto do escopo de fornecimento
Conforme memorial descritivo DOP-00603-PE-AT-GE-MD-0001</c:v>
                </c:pt>
                <c:pt idx="53">
                  <c:v>START UP DO SISTEMA
Considerar start up individuais para cada sistema obejto do escopo de fornecimento
Conforme memorial descritivo DOP-00603-PE-AT-GE-MD-0001</c:v>
                </c:pt>
                <c:pt idx="54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55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56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7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8">
                  <c:v>CABO PARA REDE 23AWG (F/UTP-CAT6) COM 4 PARES, CATEGORIA 6, COR VERMELHO   </c:v>
                </c:pt>
                <c:pt idx="59">
                  <c:v>CONECTOR RJ-45 MACHO - (F/UTP-CAT6) CATEGORIA 6</c:v>
                </c:pt>
                <c:pt idx="60">
                  <c:v>GATEWAY MODBUS RTU / MODBUS TCP/IP
LINK 150 - EGX150
Fabricante: SCHNEIDER ELETRIC</c:v>
                </c:pt>
                <c:pt idx="61">
                  <c:v>GATEWAY MODBUS RTU / MODBUS TCP/IP
LINK 150 - EGX150
Fabricante: SCHNEIDER ELETRIC</c:v>
                </c:pt>
                <c:pt idx="62">
                  <c:v>GATEWAY MODBUS RTU / MODBUS TCP/IP
LINK 150 - EGX150
Fabricante: SCHNEIDER ELETRIC</c:v>
                </c:pt>
                <c:pt idx="63">
                  <c:v>TAMPA DE ENCAIXE PARA ELETROCALHA, GALVANIZADA A FOGO, L= 100 MM</c:v>
                </c:pt>
                <c:pt idx="64">
                  <c:v>UPGRADE - LICENÇAS SERVIDOR OPC UA, FABRICANTE: ELIPSE
Número da Chave: HL2A1AA53B</c:v>
                </c:pt>
                <c:pt idx="65">
                  <c:v>UPGRADE - Licença Driver Modicon Modbus Master (ASC/RTU/TCP) (connection). FABRICANTE: ELIPSE
Número da Chave: HL2A1AA53B</c:v>
                </c:pt>
                <c:pt idx="66">
                  <c:v>CONECTOR RJ-45 MACHO - (F/UTP-CAT6) CATEGORIA 6</c:v>
                </c:pt>
                <c:pt idx="67">
                  <c:v>CABO PARA REDE 23AWG (F/UTP-CAT6) COM 4 PARES, CATEGORIA 6, COR VERMELHO   </c:v>
                </c:pt>
                <c:pt idx="68">
                  <c:v>CONFIGURAÇÃO DOS DISPOSITIVOS ELÉTRICOS PARA ESTABELECER COMUNICAÇÃO COM O SWITCH
Seguindo os padrões utilizados no IB
Conforme memorial descritivo DOP-00603-PE-AT-GE-MD-0001</c:v>
                </c:pt>
                <c:pt idx="69">
                  <c:v>CONFIGURAÇÃO DOS DISPOSITIVOS ELÉTRICOS PARA ESTABELECER COMUNICAÇÃO COM O SWITCH
Seguindo os padrões utilizados no IB
Conforme memorial descritivo DOP-00603-PE-AT-GE-MD-0001</c:v>
                </c:pt>
                <c:pt idx="70">
                  <c:v>CONFIGURAÇÃO DOS DISPOSITIVOS ELÉTRICOS PARA ESTABELECER COMUNICAÇÃO COM O SWITCH
Seguindo os padrões utilizados no IB
Conforme memorial descritivo DOP-00603-PE-AT-GE-MD-0001</c:v>
                </c:pt>
                <c:pt idx="71">
                  <c:v>CONFIGURAÇÃO DOS DISPOSITIVOS ELÉTRICOS PARA ESTABELECER COMUNICAÇÃO COM O SWITCH
Seguindo os padrões utilizados no IB
Conforme memorial descritivo DOP-00603-PE-AT-GE-MD-0001</c:v>
                </c:pt>
                <c:pt idx="72">
                  <c:v>CONFIGURAÇÃO DOS DISPOSITIVOS ELÉTRICOS PARA ESTABELECER COMUNICAÇÃO COM O SWITCH
Seguindo os padrões utilizados no IB
Conforme memorial descritivo DOP-00603-PE-AT-GE-MD-0001</c:v>
                </c:pt>
                <c:pt idx="73">
                  <c:v>CONFIGURAÇÃO DOS DISPOSITIVOS ELÉTRICOS PARA ESTABELECER COMUNICAÇÃO COM O SWITCH
Seguindo os padrões utilizados no IB
Conforme memorial descritivo DOP-00603-PE-AT-GE-MD-0001</c:v>
                </c:pt>
                <c:pt idx="74">
                  <c:v>CONFIGURAÇÃO DOS DISPOSITIVOS ELÉTRICOS PARA ESTABELECER COMUNICAÇÃO COM O SWITCH
Seguindo os padrões utilizados no IB
Conforme memorial descritivo DOP-00603-PE-AT-GE-MD-0001</c:v>
                </c:pt>
                <c:pt idx="75">
                  <c:v>CABO PARA REDE 23AWG (F/UTP-CAT6) COM 4 PARES, CATEGORIA 6, COR VERMELHO   </c:v>
                </c:pt>
                <c:pt idx="76">
                  <c:v>ELETROCALHA PERFURADA GALVANIZADA A FOGO, 100X100 MM, COM ACESSÓRIOS</c:v>
                </c:pt>
                <c:pt idx="77">
                  <c:v>UPGRADE - LICENÇAS DO DRIVER OPC UA.FABRICANTE: ELIPSE
Número da Chave: HL2A1AA53B</c:v>
                </c:pt>
                <c:pt idx="78">
                  <c:v>CONFIGURAÇÃO DOS DISPOSITIVOS ELÉTRICOS PARA ESTABELECER COMUNICAÇÃO COM O SWITCH
Seguindo os padrões utilizados no IB
Conforme memorial descritivo DOP-00603-PE-AT-GE-MD-0001</c:v>
                </c:pt>
                <c:pt idx="79">
                  <c:v>CONECTOR RJ-45 MACHO - (F/UTP-CAT6) CATEGORIA 6</c:v>
                </c:pt>
                <c:pt idx="80">
                  <c:v>TRANSMISSOR DE TEMPERATURA E UMIDADE
REF: RHT-WM-485-LCD
Fabricante: NOVUS</c:v>
                </c:pt>
                <c:pt idx="81">
                  <c:v>TRANSMISSOR DE TEMPERATURA E UMIDADE
REF: RHT-WM-485-LCD
Fabricante: NOVUS</c:v>
                </c:pt>
                <c:pt idx="82">
                  <c:v>TRANSMISSOR DE TEMPERATURA E UMIDADE
REF: RHT-WM-485-LCD
Fabricante: NOVUS</c:v>
                </c:pt>
                <c:pt idx="83">
                  <c:v>CABO PARA REDE 23AWG (F/UTP-CAT6) COM 4 PARES, CATEGORIA 6, COR VERMELHO   </c:v>
                </c:pt>
                <c:pt idx="84">
                  <c:v>LICENÇA USERFUL CONTROL CENTER - FABRICANTE: USERFUL 
tibutantan.onmicrosoft.com</c:v>
                </c:pt>
                <c:pt idx="85">
                  <c:v>ELETROCALHA PERFURADA GALVANIZADA A FOGO, 100X100 MM, COM ACESSÓRIOS</c:v>
                </c:pt>
                <c:pt idx="86">
                  <c:v>ELETROCALHA PERFURADA GALVANIZADA A FOGO, 100X100 MM, COM ACESSÓRIOS</c:v>
                </c:pt>
                <c:pt idx="87">
                  <c:v>LICENÇA ARCSERVE UDP PREMIUM PLUS EDITION V7 OU MAIS ATUAL- SOCKET FIVE YEARS ENTERPRISE MAINTENANCE - LICENCIADO NO FABRICANTE EM NOME DA INSTITUIÇÃO BUTANTAN (FB OU IB)
 tibutantan.onmicrosoft.com</c:v>
                </c:pt>
                <c:pt idx="88">
                  <c:v>GRAMPO TIPO ´C´ DIÂMETRO 3/8`, COM BALANCIM TAMANHO GRANDE</c:v>
                </c:pt>
                <c:pt idx="89">
                  <c:v>MÃO FRANCESA SIMPLES, GALVANIZADA A FOGO, L= 100 MM</c:v>
                </c:pt>
                <c:pt idx="90">
                  <c:v>CONECTOR RJ-45 MACHO - (F/UTP-CAT6) CATEGORIA 6</c:v>
                </c:pt>
                <c:pt idx="91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92">
                  <c:v>CONFIGURAÇÃO DOS COMPUTADORES E MONITORES
CONFORME MEMORIAL DESCRITIVO DOP-00603-PE-AT-GE-MD-0001</c:v>
                </c:pt>
                <c:pt idx="93">
                  <c:v>TRANSMISSOR DE TEMPERATURA E UMIDADE
REF: RHT-WM-485-LCD
Fabricante: NOVUS</c:v>
                </c:pt>
                <c:pt idx="94">
                  <c:v>TRANSMISSOR DE TEMPERATURA E UMIDADE
REF: RHT-WM-485-LCD
Fabricante: NOVUS</c:v>
                </c:pt>
                <c:pt idx="95">
                  <c:v>TRANSMISSOR DE TEMPERATURA E UMIDADE
REF: RHT-WM-485-LCD
Fabricante: NOVUS</c:v>
                </c:pt>
                <c:pt idx="96">
                  <c:v>CONFIGURAÇÃO DOS DISPOSITIVOS ELÉTRICOS PARA ESTABELECER COMUNICAÇÃO COM O SWITCH
Seguindo os padrões utilizados no IB
Conforme memorial descritivo DOP-00603-PE-AT-GE-MD-0001</c:v>
                </c:pt>
                <c:pt idx="97">
                  <c:v>CONFIGURAÇÃO DOS DISPOSITIVOS ELÉTRICOS PARA ESTABELECER COMUNICAÇÃO COM O SWITCH
Seguindo os padrões utilizados no IB
Conforme memorial descritivo DOP-00603-PE-AT-GE-MD-0001</c:v>
                </c:pt>
                <c:pt idx="98">
                  <c:v>CONFIGURAÇÃO DOS TRANSMISSORES DOS INSTRUMENTOS
CONFORME MEMORIAL DESCRITIVO DOP-00603-PE-AT-GE-MD-0001</c:v>
                </c:pt>
                <c:pt idx="99">
                  <c:v>CONFIGURAÇÃO DOS DISPOSITIVOS ELÉTRICOS PARA ESTABELECER COMUNICAÇÃO COM O SWITCH
Seguindo os padrões utilizados no IB
Conforme memorial descritivo DOP-00603-PE-AT-GE-MD-0001</c:v>
                </c:pt>
                <c:pt idx="100">
                  <c:v>CONFIGURAÇÃO DOS TRANSMISSORES DOS INSTRUMENTOS
CONFORME MEMORIAL DESCRITIVO DOP-00603-PE-AT-GE-MD-0001</c:v>
                </c:pt>
                <c:pt idx="101">
                  <c:v>CONFIGURAÇÃO DOS DISPOSITIVOS ELÉTRICOS PARA ESTABELECER COMUNICAÇÃO COM O SWITCH
Seguindo os padrões utilizados no IB
Conforme memorial descritivo DOP-00603-PE-AT-GE-MD-0001</c:v>
                </c:pt>
                <c:pt idx="102">
                  <c:v>CONFIGURAÇÃO DOS TRANSMISSORES DOS INSTRUMENTOS
CONFORME MEMORIAL DESCRITIVO DOP-00603-PE-AT-GE-MD-0001</c:v>
                </c:pt>
                <c:pt idx="103">
                  <c:v>CONFIGURAÇÃO DOS DISPOSITIVOS ELÉTRICOS PARA ESTABELECER COMUNICAÇÃO COM O SUPERVISÓRIO
Seguindo os padrões utilizados no IB
Conforme memorial descritivo DOP-00603-PE-AT-GE-MD-0001</c:v>
                </c:pt>
                <c:pt idx="104">
                  <c:v>CONFIGURAÇÃO DOS DISPOSITIVOS ELÉTRICOS PARA ESTABELECER COMUNICAÇÃO COM O SUPERVISÓRIO
Seguindo os padrões utilizados no IB
Conforme memorial descritivo DOP-00603-PE-AT-GE-MD-0001</c:v>
                </c:pt>
                <c:pt idx="105">
                  <c:v>CONFIGURAÇÃO DOS DISPOSITIVOS ELÉTRICOS PARA ESTABELECER COMUNICAÇÃO COM O SWITCH
Seguindo os padrões utilizados no IB
Conforme memorial descritivo DOP-00603-PE-AT-GE-MD-0001</c:v>
                </c:pt>
                <c:pt idx="106">
                  <c:v>CONFIGURAÇÃO DOS TRANSMISSORES DOS INSTRUMENTOS
CONFORME MEMORIAL DESCRITIVO DOP-00603-PE-AT-GE-MD-0001</c:v>
                </c:pt>
                <c:pt idx="107">
                  <c:v>CONFIGURAÇÃO DOS TRANSMISSORES DOS INSTRUMENTOS
CONFORME MEMORIAL DESCRITIVO DOP-00603-PE-AT-GE-MD-0001</c:v>
                </c:pt>
                <c:pt idx="108">
                  <c:v>CONFIGURAÇÃO DOS DISPOSITIVOS ELÉTRICOS PARA ESTABELECER COMUNICAÇÃO COM O SWITCH
Seguindo os padrões utilizados no IB
Conforme memorial descritivo DOP-00603-PE-AT-GE-MD-0001</c:v>
                </c:pt>
                <c:pt idx="109">
                  <c:v>CONFIGURAÇÃO DOS DISPOSITIVOS ELÉTRICOS PARA ESTABELECER COMUNICAÇÃO COM O SWITCH
Seguindo os padrões utilizados no IB
Conforme memorial descritivo DOP-00603-PE-AT-GE-MD-0001</c:v>
                </c:pt>
                <c:pt idx="110">
                  <c:v>CONFIGURAÇÃO DOS DISPOSITIVOS ELÉTRICOS PARA ESTABELECER COMUNICAÇÃO COM O SWITCH
Seguindo os padrões utilizados no IB
Conforme memorial descritivo DOP-00603-PE-AT-GE-MD-0001</c:v>
                </c:pt>
                <c:pt idx="111">
                  <c:v>CONFIGURAÇÃO DOS TRANSMISSORES DOS INSTRUMENTOS
CONFORME MEMORIAL DESCRITIVO DOP-00603-PE-AT-GE-MD-0001</c:v>
                </c:pt>
                <c:pt idx="112">
                  <c:v>TAMPA DE ENCAIXE PARA ELETROCALHA, GALVANIZADA A FOGO, L= 100 MM</c:v>
                </c:pt>
                <c:pt idx="113">
                  <c:v>ELETRODUTO GALVANIZADO A QUENTE CONFORME NBR5598 - 1´ COM ACESSÓRIOS</c:v>
                </c:pt>
                <c:pt idx="114">
                  <c:v>UPGRADE - LICENÇAS DO DRIVER MODBUS/TCP. FABRICANTE: ELIPSE 
Número da Chave: HL2A1AA53B</c:v>
                </c:pt>
                <c:pt idx="115">
                  <c:v>CABO PARA REDE 23AWG (F/UTP-CAT6) COM 4 PARES, CATEGORIA 6, COR VERMELHO   </c:v>
                </c:pt>
                <c:pt idx="116">
                  <c:v>SUPORTE PARA ELETROCALHA, GALVANIZADO A FOGO, 100X100 MM</c:v>
                </c:pt>
                <c:pt idx="117">
                  <c:v>ELETROCALHA PERFURADA GALVANIZADA A FOGO, 100X100 MM, COM ACESSÓRIOS</c:v>
                </c:pt>
                <c:pt idx="118">
                  <c:v>ELETRODUTO GALVANIZADO A QUENTE CONFORME NBR5598 - 1´ COM ACESSÓRIOS</c:v>
                </c:pt>
                <c:pt idx="119">
                  <c:v>CONECTOR RJ-45 MACHO - (F/UTP-CAT6) CATEGORIA 6</c:v>
                </c:pt>
                <c:pt idx="120">
                  <c:v>CONECTOR RJ-45 MACHO - (F/UTP-CAT6) CATEGORIA 6</c:v>
                </c:pt>
                <c:pt idx="121">
                  <c:v>READEQUAÇÃO DO RACK EXISTENTE:
CONFORME MEMORIAL DESCRITIVO - DOP-00603-PE-AT-GE-MD-0001.</c:v>
                </c:pt>
                <c:pt idx="122">
                  <c:v>READEQUAÇÃO DO RACK EXISTENTE:
CONFORME MEMORIAL DESCRITIVO - DOP-00603-PE-AT-GE-MD-0001.</c:v>
                </c:pt>
                <c:pt idx="123">
                  <c:v>READEQUAÇÃO DO RACK EXISTENTE:
CONFORME MEMORIAL DESCRITIVO - DOP-00603-PE-AT-GE-MD-0001.</c:v>
                </c:pt>
                <c:pt idx="124">
                  <c:v>READEQUAÇÃO DO RACK EXISTENTE:
CONFORME MEMORIAL DESCRITIVO - DOP-00603-PE-AT-GE-MD-0001.</c:v>
                </c:pt>
                <c:pt idx="125">
                  <c:v>READEQUAÇÃO DO RACK EXISTENTE:
CONFORME MEMORIAL DESCRITIVO - DOP-00603-PE-AT-GE-MD-0001.</c:v>
                </c:pt>
                <c:pt idx="126">
                  <c:v>READEQUAÇÃO DO RACK EXISTENTE:
CONFORME MEMORIAL DESCRITIVO - DOP-00603-PE-AT-GE-MD-0001.</c:v>
                </c:pt>
                <c:pt idx="127">
                  <c:v>TAMPA DE ENCAIXE PARA ELETROCALHA, GALVANIZADA A FOGO, L= 100 MM</c:v>
                </c:pt>
                <c:pt idx="128">
                  <c:v>TAMPA DE ENCAIXE PARA ELETROCALHA, GALVANIZADA A FOGO, L= 100 MM</c:v>
                </c:pt>
                <c:pt idx="129">
                  <c:v>CONFIGURAÇÃO DOS DISPOSITIVOS ELÉTRICOS PARA ESTABELECER COMUNICAÇÃO COM O SUPERVISÓRIO
Seguindo os padrões utilizados no IB
Conforme memorial descritivo DOP-00603-PE-AT-GE-MD-0001</c:v>
                </c:pt>
                <c:pt idx="130">
                  <c:v>CONFIGURAÇÃO DOS DISPOSITIVOS ELÉTRICOS PARA ESTABELECER COMUNICAÇÃO COM O SUPERVISÓRIO
Seguindo os padrões utilizados no IB
Conforme memorial descritivo DOP-00603-PE-AT-GE-MD-0001</c:v>
                </c:pt>
                <c:pt idx="131">
                  <c:v>ELETROCALHA PERFURADA GALVANIZADA A FOGO, 100X100 MM, COM ACESSÓRIOS</c:v>
                </c:pt>
                <c:pt idx="132">
                  <c:v>PERFILADO PERFURADO 38 X 38 MM EM CHAPA 14 PRÉ-ZINCADA, COM ACESSÓRIOS</c:v>
                </c:pt>
                <c:pt idx="133">
                  <c:v>ELETRODUTO GALVANIZADO A QUENTE CONFORME NBR5598 - 1´ COM ACESSÓRIOS</c:v>
                </c:pt>
                <c:pt idx="134">
                  <c:v>VERGALHÃO COM ROSCA, PORCA E ARRUELA DE DIÂMETRO 1/4´ (TIRANTE)</c:v>
                </c:pt>
                <c:pt idx="13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36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37">
                  <c:v>ELETROCALHA PERFURADA GALVANIZADA A FOGO, 100X100 MM, COM ACESSÓRIOS</c:v>
                </c:pt>
                <c:pt idx="138">
                  <c:v>GRAMPO TIPO ´C´ DIÂMETRO 3/8`, COM BALANCIM TAMANHO GRANDE</c:v>
                </c:pt>
                <c:pt idx="139">
                  <c:v>MÃO FRANCESA SIMPLES, GALVANIZADA A FOGO, L= 100 MM</c:v>
                </c:pt>
                <c:pt idx="140">
                  <c:v>ELETRODUTO GALVANIZADO A QUENTE CONFORME NBR5598 - 1´ COM ACESSÓRIOS</c:v>
                </c:pt>
                <c:pt idx="141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42">
                  <c:v>TAMPA DE ENCAIXE PARA ELETROCALHA, GALVANIZADA A FOGO, L= 100 MM</c:v>
                </c:pt>
                <c:pt idx="143">
                  <c:v>ELETRODUTO GALVANIZADO A QUENTE CONFORME NBR5598 - 1´ COM ACESSÓRIOS</c:v>
                </c:pt>
                <c:pt idx="144">
                  <c:v>UPGRADE - LICENÇAS DO DRIVER ALLEN-BRADLEY ETHERNET/IP (ABCIP). FABRICANTE: ELIPSE
Número da Chave: HL2A1AA53B</c:v>
                </c:pt>
                <c:pt idx="14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46">
                  <c:v>GRAMPO TIPO ´C´ DIÂMETRO 3/8`, COM BALANCIM TAMANHO GRANDE</c:v>
                </c:pt>
                <c:pt idx="147">
                  <c:v>GRAMPO TIPO ´C´ DIÂMETRO 3/8`, COM BALANCIM TAMANHO GRANDE</c:v>
                </c:pt>
                <c:pt idx="148">
                  <c:v>MÃO FRANCESA SIMPLES, GALVANIZADA A FOGO, L= 100 MM</c:v>
                </c:pt>
                <c:pt idx="149">
                  <c:v>MÃO FRANCESA SIMPLES, GALVANIZADA A FOGO, L= 100 MM</c:v>
                </c:pt>
                <c:pt idx="150">
                  <c:v>ELETRODUTO GALVANIZADO A QUENTE CONFORME NBR5598 - 3/4´ COM ACESSÓRIOS</c:v>
                </c:pt>
                <c:pt idx="151">
                  <c:v>TAMPA DE ENCAIXE PARA ELETROCALHA, GALVANIZADA A FOGO, L= 100 MM</c:v>
                </c:pt>
                <c:pt idx="152">
                  <c:v>UPGRADE - LICENÇAS DO DRIVER ALLEN-BRADLEY ETHERNET/IP (ABCIP) (CONNECTION). FABRICANTE: ELIPSE
Número da Chave: HL2A1AA53B</c:v>
                </c:pt>
                <c:pt idx="15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4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8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9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0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1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2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4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8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9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0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1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2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3">
                  <c:v>CONDULETE METÁLICO DE 1´</c:v>
                </c:pt>
                <c:pt idx="174">
                  <c:v>SUPORTE PARA ELETROCALHA, GALVANIZADO A FOGO, 100X100 MM</c:v>
                </c:pt>
                <c:pt idx="17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76">
                  <c:v>UPGRADE - Licença Driver Modicon Modbus Master (ASC/RTU/TCP). FABRICANTE: ELIPSE
Número da Chave: HL2A1AA53B</c:v>
                </c:pt>
                <c:pt idx="177">
                  <c:v>ELETRODUTO GALVANIZADO A QUENTE CONFORME NBR5598 - 3/4´ COM ACESSÓRIOS</c:v>
                </c:pt>
                <c:pt idx="178">
                  <c:v>ELETRODUTO GALVANIZADO A QUENTE CONFORME NBR5598 - 3/4´ COM ACESSÓRIOS</c:v>
                </c:pt>
                <c:pt idx="179">
                  <c:v>TAMPA DE ENCAIXE PARA ELETROCALHA, GALVANIZADA A FOGO, L= 100 MM</c:v>
                </c:pt>
                <c:pt idx="180">
                  <c:v>PERFILADO PERFURADO 38 X 38 MM EM CHAPA 14 PRÉ-ZINCADA, COM ACESSÓRIOS</c:v>
                </c:pt>
                <c:pt idx="181">
                  <c:v>CONDULETE METÁLICO DE 1´</c:v>
                </c:pt>
                <c:pt idx="182">
                  <c:v>CHUMBADOR COM PARAFUSO CABEÇA SEXTAVADA Ø1/4'' </c:v>
                </c:pt>
                <c:pt idx="183">
                  <c:v>SUPORTE PARA ELETROCALHA, GALVANIZADO A FOGO, 100X100 MM</c:v>
                </c:pt>
                <c:pt idx="184">
                  <c:v>SUPORTE PARA ELETROCALHA, GALVANIZADO A FOGO, 100X100 MM</c:v>
                </c:pt>
                <c:pt idx="18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6">
                  <c:v>CONDULETE METÁLICO DE 1´</c:v>
                </c:pt>
                <c:pt idx="187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8">
                  <c:v>VERGALHÃO COM ROSCA, PORCA E ARRUELA DE DIÂMETRO 1/4´ (TIRANTE)</c:v>
                </c:pt>
                <c:pt idx="189">
                  <c:v>PERFILADO PERFURADO 38 X 38 MM EM CHAPA 14 PRÉ-ZINCADA, COM ACESSÓRIOS</c:v>
                </c:pt>
                <c:pt idx="190">
                  <c:v>PERFILADO PERFURADO 38 X 38 MM EM CHAPA 14 PRÉ-ZINCADA, COM ACESSÓRIOS</c:v>
                </c:pt>
                <c:pt idx="191">
                  <c:v>GRAMPO TIPO ´C´ DIÂMETRO 3/8`, COM BALANCIM TAMANHO GRANDE</c:v>
                </c:pt>
                <c:pt idx="192">
                  <c:v>MÃO FRANCESA SIMPLES, GALVANIZADA A FOGO, L= 100 MM</c:v>
                </c:pt>
                <c:pt idx="193">
                  <c:v>VERGALHÃO COM ROSCA, PORCA E ARRUELA DE DIÂMETRO 1/4´ (TIRANTE)</c:v>
                </c:pt>
                <c:pt idx="194">
                  <c:v>VERGALHÃO COM ROSCA, PORCA E ARRUELA DE DIÂMETRO 1/4´ (TIRANTE)</c:v>
                </c:pt>
                <c:pt idx="195">
                  <c:v>ELETRODUTO GALVANIZADO A QUENTE CONFORME NBR5598 - 3/4´ COM ACESSÓRIOS</c:v>
                </c:pt>
                <c:pt idx="196">
                  <c:v>ELETRODUTO GALVANIZADO A QUENTE CONFORME NBR5598 - 1´ COM ACESSÓRIOS</c:v>
                </c:pt>
                <c:pt idx="197">
                  <c:v>ADAPTADOR DISPLAY PORT - HDMI</c:v>
                </c:pt>
                <c:pt idx="198">
                  <c:v>ELETRODUTO GALVANIZADO A QUENTE CONFORME NBR5598 - 3/4´ COM ACESSÓRIOS</c:v>
                </c:pt>
                <c:pt idx="199">
                  <c:v>ELETRODUTO GALVANIZADO A QUENTE CONFORME NBR5598 - 1´ COM ACESSÓRIOS</c:v>
                </c:pt>
                <c:pt idx="200">
                  <c:v>BRAÇADEIRA PARA FIXAÇÃO DE ELETRODUTO, ATÉ 4´</c:v>
                </c:pt>
                <c:pt idx="201">
                  <c:v>CONDULETE METÁLICO DE 3/4´</c:v>
                </c:pt>
                <c:pt idx="202">
                  <c:v>CONDULETE METÁLICO DE 1´</c:v>
                </c:pt>
                <c:pt idx="203">
                  <c:v>CONDULETE METÁLICO DE 1´</c:v>
                </c:pt>
                <c:pt idx="204">
                  <c:v>BRAÇADEIRA PARA FIXAÇÃO DE ELETRODUTO, ATÉ 4´</c:v>
                </c:pt>
                <c:pt idx="205">
                  <c:v>SUPORTE PARA ELETROCALHA, GALVANIZADO A FOGO, 100X100 MM</c:v>
                </c:pt>
                <c:pt idx="206">
                  <c:v>CONDULETE METÁLICO DE 3/4´</c:v>
                </c:pt>
                <c:pt idx="207">
                  <c:v>CABO HDMI 10 METROS</c:v>
                </c:pt>
                <c:pt idx="208">
                  <c:v>GRAMPO TIPO ´C´ DIÂMETRO 3/8`, COM BALANCIM TAMANHO GRANDE</c:v>
                </c:pt>
                <c:pt idx="209">
                  <c:v>SUPORTE PARA MONITORES  COM MOLDURA PARA VIDEO WALL E INSTALAÇÃO DE VIDEO WALL</c:v>
                </c:pt>
                <c:pt idx="210">
                  <c:v>MÃO FRANCESA SIMPLES, GALVANIZADA A FOGO, L= 100 MM</c:v>
                </c:pt>
                <c:pt idx="211">
                  <c:v>PERFILADO PERFURADO 38 X 38 MM EM CHAPA 14 PRÉ-ZINCADA, COM ACESSÓRIOS</c:v>
                </c:pt>
                <c:pt idx="212">
                  <c:v>BRAÇADEIRA PARA FIXAÇÃO DE ELETRODUTO, ATÉ 4´</c:v>
                </c:pt>
                <c:pt idx="213">
                  <c:v>CHUMBADOR COM PARAFUSO CABEÇA SEXTAVADA Ø1/4'' </c:v>
                </c:pt>
                <c:pt idx="214">
                  <c:v>VERGALHÃO COM ROSCA, PORCA E ARRUELA DE DIÂMETRO 1/4´ (TIRANTE)</c:v>
                </c:pt>
                <c:pt idx="215">
                  <c:v>CONDULETE METÁLICO DE 3/4´</c:v>
                </c:pt>
                <c:pt idx="216">
                  <c:v>CHUMBADOR COM PARAFUSO CABEÇA SEXTAVADA Ø1/4'' </c:v>
                </c:pt>
                <c:pt idx="217">
                  <c:v>CHUMBADOR COM PARAFUSO CABEÇA SEXTAVADA Ø1/4'' </c:v>
                </c:pt>
                <c:pt idx="218">
                  <c:v>SUPORTE PARA ELETROCALHA, GALVANIZADO A FOGO, 100X100 MM</c:v>
                </c:pt>
                <c:pt idx="219">
                  <c:v>BRAÇADEIRA PARA FIXAÇÃO DE ELETRODUTO, ATÉ 4´</c:v>
                </c:pt>
                <c:pt idx="220">
                  <c:v>CONDULETE METÁLICO DE 1´</c:v>
                </c:pt>
                <c:pt idx="221">
                  <c:v>GRAMPO TIPO ´C´ DIÂMETRO 3/8`, COM BALANCIM TAMANHO GRANDE</c:v>
                </c:pt>
                <c:pt idx="222">
                  <c:v>BRAÇADEIRA PARA FIXAÇÃO DE ELETRODUTO, ATÉ 4´</c:v>
                </c:pt>
                <c:pt idx="223">
                  <c:v>MÃO FRANCESA SIMPLES, GALVANIZADA A FOGO, L= 100 MM</c:v>
                </c:pt>
                <c:pt idx="224">
                  <c:v>ELETRODUTO GALVANIZADO A QUENTE CONFORME NBR5598 - 3/4´ COM ACESSÓRIOS</c:v>
                </c:pt>
                <c:pt idx="225">
                  <c:v>PERFILADO PERFURADO 38 X 38 MM EM CHAPA 14 PRÉ-ZINCADA, COM ACESSÓRIOS</c:v>
                </c:pt>
                <c:pt idx="226">
                  <c:v>VERGALHÃO COM ROSCA, PORCA E ARRUELA DE DIÂMETRO 1/4´ (TIRANTE)</c:v>
                </c:pt>
                <c:pt idx="227">
                  <c:v>SUPORTE PARA ELETROCALHA, GALVANIZADO A FOGO, 100X100 MM</c:v>
                </c:pt>
                <c:pt idx="228">
                  <c:v>ELETRODUTO GALVANIZADO A QUENTE CONFORME NBR5598 - 3/4´ COM ACESSÓRIOS</c:v>
                </c:pt>
                <c:pt idx="229">
                  <c:v>CONDULETE METÁLICO DE 1´</c:v>
                </c:pt>
                <c:pt idx="230">
                  <c:v>CHUMBADOR COM PARAFUSO CABEÇA SEXTAVADA Ø1/4'' </c:v>
                </c:pt>
                <c:pt idx="231">
                  <c:v>CONDULETE METÁLICO DE 3/4´</c:v>
                </c:pt>
                <c:pt idx="232">
                  <c:v>CONDULETE METÁLICO DE 3/4´</c:v>
                </c:pt>
                <c:pt idx="233">
                  <c:v>CONDULETE METÁLICO DE 3/4´</c:v>
                </c:pt>
                <c:pt idx="234">
                  <c:v>PERFILADO PERFURADO 38 X 38 MM EM CHAPA 14 PRÉ-ZINCADA, COM ACESSÓRIOS</c:v>
                </c:pt>
                <c:pt idx="235">
                  <c:v>VERGALHÃO COM ROSCA, PORCA E ARRUELA DE DIÂMETRO 1/4´ (TIRANTE)</c:v>
                </c:pt>
                <c:pt idx="236">
                  <c:v>CABO FLEXÍVEL PVC-750V - 3 CONDUTORES - 2,5MM2</c:v>
                </c:pt>
                <c:pt idx="237">
                  <c:v>CABO FLEXÍVEL PVC-750V - 3 CONDUTORES - 2,5MM2</c:v>
                </c:pt>
                <c:pt idx="238">
                  <c:v>CABO FLEXÍVEL PVC-750V - 3 CONDUTORES - 2,5MM2</c:v>
                </c:pt>
                <c:pt idx="239">
                  <c:v>CONDULETE METÁLICO DE 3/4´</c:v>
                </c:pt>
                <c:pt idx="240">
                  <c:v>CHUMBADOR COM PARAFUSO CABEÇA SEXTAVADA Ø1/4'' </c:v>
                </c:pt>
                <c:pt idx="241">
                  <c:v>BRAÇADEIRA PARA FIXAÇÃO DE ELETRODUTO, ATÉ 4´</c:v>
                </c:pt>
                <c:pt idx="242">
                  <c:v>BRAÇADEIRA PARA FIXAÇÃO DE ELETRODUTO, ATÉ 4´</c:v>
                </c:pt>
                <c:pt idx="243">
                  <c:v>CABO FLEXÍVEL PVC-750V - 3 CONDUTORES - 2,5MM2</c:v>
                </c:pt>
                <c:pt idx="244">
                  <c:v>CHUMBADOR COM PARAFUSO CABEÇA SEXTAVADA Ø1/4'' </c:v>
                </c:pt>
              </c:strCache>
            </c:strRef>
          </c:cat>
          <c:val>
            <c:numRef>
              <c:f>'Curva ABC'!$A$17:$A$261</c:f>
              <c:numCache>
                <c:formatCode>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ABC'!$B$17:$B$261</c:f>
              <c:strCache>
                <c:ptCount val="245"/>
                <c:pt idx="0">
                  <c:v>FUSÃO FIBRA ÓPTICA
MÃO DE OBRA E FORNECIMENTO DE ACESSÓRIOS PARA REALIZAÇÃO DE FUSÃO DA FIBRA ÓPTICA.
Considerar para cada sistema obejto do escopo de fornecimento (onde aplicável conforme memorial descritivo e projeto detalhado).
Conforme memorial descrit</c:v>
                </c:pt>
                <c:pt idx="1">
                  <c:v>UPGRADE - Licença Elipse Power EMS 1000 - ELIPSE. FABRICANTE: ELIPSE
Número da Chave: HL2A1AA53B</c:v>
                </c:pt>
                <c:pt idx="2">
                  <c:v>MONITOR PARA VIDEOWALL 49” TELA COM BORDA ULTRAFINA DE 0,44 MM, RESOLUÇÃO 1920 X 1080 FULL HD, COM ENTRADA HDMI, 100 – 240 VAC, 50/60Hz. FABRICANTE: LG / SAMSUNG / AOC.</c:v>
                </c:pt>
                <c:pt idx="3">
                  <c:v>UPGRADE - Licença Elipse Power Viewer. FABRICANTE: ELIPSE
Número da Chave: HL2A1AA53B</c:v>
                </c:pt>
                <c:pt idx="4">
                  <c:v>CONFIGURAÇÃO DO SOFTWARE - SUPERVISÓRIO ELIPSE POWER
Seguindo os padrões de telas, blocos, e funções utilizados no IB
Conforme memorial descritivo DOP-00603-PE-AT-GE-MD-0001</c:v>
                </c:pt>
                <c:pt idx="5">
                  <c:v>CONFIGURAÇÃO DO SOFTWARE - SUPERVISÓRIO ELIPSE POWER
Seguindo os padrões de telas, blocos, e funções utilizados no IB
Conforme memorial descritivo DOP-00603-PE-AT-GE-MD-0001</c:v>
                </c:pt>
                <c:pt idx="6">
                  <c:v>CONFIGURAÇÃO DO SOFTWARE - SUPERVISÓRIO ELIPSE POWER
Seguindo os padrões de telas, blocos, e funções utilizados no IB
Conforme memorial descritivo DOP-00603-PE-AT-GE-MD-0001</c:v>
                </c:pt>
                <c:pt idx="7">
                  <c:v>CONFIGURAÇÃO DO SOFTWARE - SUPERVISÓRIO ELIPSE POWER
Seguindo os padrões de telas, blocos, e funções utilizados no IB
Conforme memorial descritivo DOP-00603-PE-AT-GE-MD-0001</c:v>
                </c:pt>
                <c:pt idx="8">
                  <c:v>GATEWAY - Duas (2) portas Ethernet para comunicação Modbus TCP/IP e IEC 61850. SCSM: IEC 61850 8.1(MMS) usado, Conector RJ45 full-duplex e half-duplex 10/100 Base-T e indicadores de LED de atividade. 24 VCC nominal, Entrada de energia de 10 a 36 VCC permit</c:v>
                </c:pt>
                <c:pt idx="9">
                  <c:v>TESTES E COMISSIONAMENTO DO SISTEMA.
Considerar testes e comissionamentos individuais para cada sistema objeto do escopo de fornecimento
Conforme memorial descritivo DOP-00603-PE-AT-GE-MD-0001</c:v>
                </c:pt>
                <c:pt idx="10">
                  <c:v>TESTES E COMISSIONAMENTO DO SISTEMA.
Considerar testes e comissionamentos individuais para cada sistema objeto do escopo de fornecimento
Conforme memorial descritivo DOP-00603-PE-AT-GE-MD-0001</c:v>
                </c:pt>
                <c:pt idx="11">
                  <c:v>TESTES E COMISSIONAMENTO DO SISTEMA.
Considerar testes e comissionamentos individuais para cada sistema objeto do escopo de fornecimento
Conforme memorial descritivo DOP-00603-PE-AT-GE-MD-0001</c:v>
                </c:pt>
                <c:pt idx="12">
                  <c:v>CONFIGURAÇÃO DO SOFTWARE - SUPERVISÓRIO ELIPSE POWER
Seguindo os padrões de telas, blocos, e funções utilizados no IB
Conforme memorial descritivo DOP-00603-PE-AT-GE-MD-0001</c:v>
                </c:pt>
                <c:pt idx="13">
                  <c:v>TESTES E COMISSIONAMENTO DO SISTEMA.
Considerar testes e comissionamentos individuais para cada sistema objeto do escopo de fornecimento
Conforme memorial descritivo DOP-00603-PE-AT-GE-MD-0001</c:v>
                </c:pt>
                <c:pt idx="14">
                  <c:v>CABO PARA REDE 23AWG (F/UTP-CAT6) COM 4 PARES, CATEGORIA 6, COR VERMELHO   </c:v>
                </c:pt>
                <c:pt idx="15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16">
                  <c:v>UPGRADE - Licença Driver IEC 61850 (25 connections). FABRICANTE: ELIPSE
Número da Chave: HL2A1AA53B</c:v>
                </c:pt>
                <c:pt idx="17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8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9">
                  <c:v>Intel® Core™ i7 (ultima geraççao); Memória de 16GB, DDR54; Expansível até 32GB (2 slots UDIMM, 1 slot livre); SSD de 1TB; PLACA VÍDEO 8GB MEMÓRIA DDR6, 04 SAÍDAS DISPLAY PORT. 
Windows 11 Professional 64 bits - em Português (Brasil). FABRICANTE: DELL</c:v>
                </c:pt>
                <c:pt idx="20">
                  <c:v>START UP DO SISTEMA
Considerar start up individuais para cada sistema obejto do escopo de fornecimento
Conforme memorial descritivo DOP-00603-PE-AT-GE-MD-0001</c:v>
                </c:pt>
                <c:pt idx="21">
                  <c:v>DETALHAMENTO E COMPATIBILIZAÇÃO DO PROJETO DE AUTOMAÇÃO CONFORME OBRA
Detalhamento e compatibilização dos projetos de automação conforme obra. O detalhamento deve contemplar todos os sistemas objetos do escopo.
Conforme memorial descritivo DOP-00603-PE-AT-</c:v>
                </c:pt>
                <c:pt idx="22">
                  <c:v>TESTES E COMISSIONAMENTO DO SISTEMA.
Considerar testes e comissionamentos individuais para cada sistema objeto do escopo de fornecimento
Conforme memorial descritivo DOP-00603-PE-AT-GE-MD-0001</c:v>
                </c:pt>
                <c:pt idx="23">
                  <c:v>MÓDULO DE EXPANSÃO DE REDE (SWITCH)
TM4ES4
Fabricante: SCHNEIDER ELETRIC</c:v>
                </c:pt>
                <c:pt idx="24">
                  <c:v>CONECTOR RJ-45 MACHO - (F/UTP-CAT6) CATEGORIA 6</c:v>
                </c:pt>
                <c:pt idx="25">
                  <c:v>CONFIGURAÇÃO DO SOFTWARE - SUPERVISÓRIO ELIPSE POWER
Seguindo os padrões de telas, blocos, e funções utilizados no IB
Conforme memorial descritivo DOP-00603-PE-AT-GE-MD-0001</c:v>
                </c:pt>
                <c:pt idx="26">
                  <c:v>TESTES E COMISSIONAMENTO DO SISTEMA.
Considerar testes e comissionamentos individuais para cada sistema objeto do escopo de fornecimento
Conforme memorial descritivo DOP-00603-PE-AT-GE-MD-0001</c:v>
                </c:pt>
                <c:pt idx="27">
                  <c:v>CONFIGURAÇÃO DO SOFTWARE - SUPERVISÓRIO ELIPSE POWER
Seguindo os padrões de telas, blocos, e funções utilizados no IB
Conforme memorial descritivo DOP-00603-PE-AT-GE-MD-0001</c:v>
                </c:pt>
                <c:pt idx="28">
                  <c:v>TESTES E COMISSIONAMENTO DO SISTEMA.
Considerar testes e comissionamentos individuais para cada sistema objeto do escopo de fornecimento
Conforme memorial descritivo DOP-00603-PE-AT-GE-MD-0001</c:v>
                </c:pt>
                <c:pt idx="29">
                  <c:v>START UP DO SISTEMA
Considerar start up individuais para cada sistema obejto do escopo de fornecimento
Conforme memorial descritivo DOP-00603-PE-AT-GE-MD-0001</c:v>
                </c:pt>
                <c:pt idx="30">
                  <c:v>TESTES E COMISSIONAMENTO DO SISTEMA.
Considerar testes e comissionamentos individuais para cada sistema objeto do escopo de fornecimento
Conforme memorial descritivo DOP-00603-PE-AT-GE-MD-0001</c:v>
                </c:pt>
                <c:pt idx="31">
                  <c:v>CONFIGURAÇÃO DO SOFTWARE - SUPERVISÓRIO ELIPSE POWER
Seguindo os padrões de telas, blocos, e funções utilizados no IB
Conforme memorial descritivo DOP-00603-PE-AT-GE-MD-0001</c:v>
                </c:pt>
                <c:pt idx="32">
                  <c:v>TESTES E COMISSIONAMENTO DO SISTEMA.
Considerar testes e comissionamentos individuais para cada sistema objeto do escopo de fornecimento
Conforme memorial descritivo DOP-00603-PE-AT-GE-MD-0001</c:v>
                </c:pt>
                <c:pt idx="33">
                  <c:v>CONFIGURAÇÃO DO SOFTWARE - SUPERVISÓRIO ELIPSE POWER
Seguindo os padrões de telas, blocos, e funções utilizados no IB
Conforme memorial descritivo DOP-00603-PE-AT-GE-MD-0001</c:v>
                </c:pt>
                <c:pt idx="34">
                  <c:v>TESTES E COMISSIONAMENTO DO SISTEMA.
Considerar testes e comissionamentos individuais para cada sistema objeto do escopo de fornecimento
Conforme memorial descritivo DOP-00603-PE-AT-GE-MD-0001</c:v>
                </c:pt>
                <c:pt idx="35">
                  <c:v>START UP DO SISTEMA
Considerar start up individuais para cada sistema obejto do escopo de fornecimento
Conforme memorial descritivo DOP-00603-PE-AT-GE-MD-0001</c:v>
                </c:pt>
                <c:pt idx="36">
                  <c:v>START UP DO SISTEMA
Considerar start up individuais para cada sistema obejto do escopo de fornecimento
Conforme memorial descritivo DOP-00603-PE-AT-GE-MD-0001</c:v>
                </c:pt>
                <c:pt idx="37">
                  <c:v>CONFIGURAÇÃO DO SOFTWARE - SUPERVISÓRIO ELIPSE POWER
Seguindo os padrões de telas, blocos, e funções utilizados no IB
Conforme memorial descritivo DOP-00603-PE-AT-GE-MD-0001</c:v>
                </c:pt>
                <c:pt idx="38">
                  <c:v>TESTES E COMISSIONAMENTO DO SISTEMA.
Considerar testes e comissionamentos individuais para cada sistema objeto do escopo de fornecimento
Conforme memorial descritivo DOP-00603-PE-AT-GE-MD-0001</c:v>
                </c:pt>
                <c:pt idx="39">
                  <c:v>CONFIGURAÇÃO DO SOFTWARE - SUPERVISÓRIO ELIPSE POWER
Seguindo os padrões de telas, blocos, e funções utilizados no IB
Conforme memorial descritivo DOP-00603-PE-AT-GE-MD-0001</c:v>
                </c:pt>
                <c:pt idx="40">
                  <c:v>TESTES E COMISSIONAMENTO DO SISTEMA.
Considerar testes e comissionamentos individuais para cada sistema objeto do escopo de fornecimento
Conforme memorial descritivo DOP-00603-PE-AT-GE-MD-0001</c:v>
                </c:pt>
                <c:pt idx="41">
                  <c:v>CONFIGURAÇÃO DO SOFTWARE - SUPERVISÓRIO ELIPSE POWER
Seguindo os padrões de telas, blocos, e funções utilizados no IB
Conforme memorial descritivo DOP-00603-PE-AT-GE-MD-0001</c:v>
                </c:pt>
                <c:pt idx="42">
                  <c:v>TESTES E COMISSIONAMENTO DO SISTEMA.
Considerar testes e comissionamentos individuais para cada sistema objeto do escopo de fornecimento
Conforme memorial descritivo DOP-00603-PE-AT-GE-MD-0001</c:v>
                </c:pt>
                <c:pt idx="43">
                  <c:v>START UP DO SISTEMA
Considerar start up individuais para cada sistema obejto do escopo de fornecimento
Conforme memorial descritivo DOP-00603-PE-AT-GE-MD-0001</c:v>
                </c:pt>
                <c:pt idx="44">
                  <c:v>CABO PARA REDE 23AWG (F/UTP-CAT6) COM 4 PARES, CATEGORIA 6, COR VERMELHO   </c:v>
                </c:pt>
                <c:pt idx="45">
                  <c:v>ELETROCALHA PERFURADA GALVANIZADA A FOGO, 100X100 MM, COM ACESSÓRIOS</c:v>
                </c:pt>
                <c:pt idx="46">
                  <c:v>START UP DO SISTEMA
Considerar start up individuais para cada sistema obejto do escopo de fornecimento
Conforme memorial descritivo DOP-00603-PE-AT-GE-MD-0001</c:v>
                </c:pt>
                <c:pt idx="47">
                  <c:v>START UP DO SISTEMA
Considerar start up individuais para cada sistema obejto do escopo de fornecimento
Conforme memorial descritivo DOP-00603-PE-AT-GE-MD-0001</c:v>
                </c:pt>
                <c:pt idx="48">
                  <c:v>START UP DO SISTEMA
Considerar start up individuais para cada sistema obejto do escopo de fornecimento
Conforme memorial descritivo DOP-00603-PE-AT-GE-MD-0001</c:v>
                </c:pt>
                <c:pt idx="49">
                  <c:v>START UP DO SISTEMA
Considerar start up individuais para cada sistema obejto do escopo de fornecimento
Conforme memorial descritivo DOP-00603-PE-AT-GE-MD-0001</c:v>
                </c:pt>
                <c:pt idx="50">
                  <c:v>START UP DO SISTEMA
Considerar start up individuais para cada sistema obejto do escopo de fornecimento
Conforme memorial descritivo DOP-00603-PE-AT-GE-MD-0001</c:v>
                </c:pt>
                <c:pt idx="51">
                  <c:v>START UP DO SISTEMA
Considerar start up individuais para cada sistema obejto do escopo de fornecimento
Conforme memorial descritivo DOP-00603-PE-AT-GE-MD-0001</c:v>
                </c:pt>
                <c:pt idx="52">
                  <c:v>START UP DO SISTEMA
Considerar start up individuais para cada sistema obejto do escopo de fornecimento
Conforme memorial descritivo DOP-00603-PE-AT-GE-MD-0001</c:v>
                </c:pt>
                <c:pt idx="53">
                  <c:v>START UP DO SISTEMA
Considerar start up individuais para cada sistema obejto do escopo de fornecimento
Conforme memorial descritivo DOP-00603-PE-AT-GE-MD-0001</c:v>
                </c:pt>
                <c:pt idx="54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55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56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7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8">
                  <c:v>CABO PARA REDE 23AWG (F/UTP-CAT6) COM 4 PARES, CATEGORIA 6, COR VERMELHO   </c:v>
                </c:pt>
                <c:pt idx="59">
                  <c:v>CONECTOR RJ-45 MACHO - (F/UTP-CAT6) CATEGORIA 6</c:v>
                </c:pt>
                <c:pt idx="60">
                  <c:v>GATEWAY MODBUS RTU / MODBUS TCP/IP
LINK 150 - EGX150
Fabricante: SCHNEIDER ELETRIC</c:v>
                </c:pt>
                <c:pt idx="61">
                  <c:v>GATEWAY MODBUS RTU / MODBUS TCP/IP
LINK 150 - EGX150
Fabricante: SCHNEIDER ELETRIC</c:v>
                </c:pt>
                <c:pt idx="62">
                  <c:v>GATEWAY MODBUS RTU / MODBUS TCP/IP
LINK 150 - EGX150
Fabricante: SCHNEIDER ELETRIC</c:v>
                </c:pt>
                <c:pt idx="63">
                  <c:v>TAMPA DE ENCAIXE PARA ELETROCALHA, GALVANIZADA A FOGO, L= 100 MM</c:v>
                </c:pt>
                <c:pt idx="64">
                  <c:v>UPGRADE - LICENÇAS SERVIDOR OPC UA, FABRICANTE: ELIPSE
Número da Chave: HL2A1AA53B</c:v>
                </c:pt>
                <c:pt idx="65">
                  <c:v>UPGRADE - Licença Driver Modicon Modbus Master (ASC/RTU/TCP) (connection). FABRICANTE: ELIPSE
Número da Chave: HL2A1AA53B</c:v>
                </c:pt>
                <c:pt idx="66">
                  <c:v>CONECTOR RJ-45 MACHO - (F/UTP-CAT6) CATEGORIA 6</c:v>
                </c:pt>
                <c:pt idx="67">
                  <c:v>CABO PARA REDE 23AWG (F/UTP-CAT6) COM 4 PARES, CATEGORIA 6, COR VERMELHO   </c:v>
                </c:pt>
                <c:pt idx="68">
                  <c:v>CONFIGURAÇÃO DOS DISPOSITIVOS ELÉTRICOS PARA ESTABELECER COMUNICAÇÃO COM O SWITCH
Seguindo os padrões utilizados no IB
Conforme memorial descritivo DOP-00603-PE-AT-GE-MD-0001</c:v>
                </c:pt>
                <c:pt idx="69">
                  <c:v>CONFIGURAÇÃO DOS DISPOSITIVOS ELÉTRICOS PARA ESTABELECER COMUNICAÇÃO COM O SWITCH
Seguindo os padrões utilizados no IB
Conforme memorial descritivo DOP-00603-PE-AT-GE-MD-0001</c:v>
                </c:pt>
                <c:pt idx="70">
                  <c:v>CONFIGURAÇÃO DOS DISPOSITIVOS ELÉTRICOS PARA ESTABELECER COMUNICAÇÃO COM O SWITCH
Seguindo os padrões utilizados no IB
Conforme memorial descritivo DOP-00603-PE-AT-GE-MD-0001</c:v>
                </c:pt>
                <c:pt idx="71">
                  <c:v>CONFIGURAÇÃO DOS DISPOSITIVOS ELÉTRICOS PARA ESTABELECER COMUNICAÇÃO COM O SWITCH
Seguindo os padrões utilizados no IB
Conforme memorial descritivo DOP-00603-PE-AT-GE-MD-0001</c:v>
                </c:pt>
                <c:pt idx="72">
                  <c:v>CONFIGURAÇÃO DOS DISPOSITIVOS ELÉTRICOS PARA ESTABELECER COMUNICAÇÃO COM O SWITCH
Seguindo os padrões utilizados no IB
Conforme memorial descritivo DOP-00603-PE-AT-GE-MD-0001</c:v>
                </c:pt>
                <c:pt idx="73">
                  <c:v>CONFIGURAÇÃO DOS DISPOSITIVOS ELÉTRICOS PARA ESTABELECER COMUNICAÇÃO COM O SWITCH
Seguindo os padrões utilizados no IB
Conforme memorial descritivo DOP-00603-PE-AT-GE-MD-0001</c:v>
                </c:pt>
                <c:pt idx="74">
                  <c:v>CONFIGURAÇÃO DOS DISPOSITIVOS ELÉTRICOS PARA ESTABELECER COMUNICAÇÃO COM O SWITCH
Seguindo os padrões utilizados no IB
Conforme memorial descritivo DOP-00603-PE-AT-GE-MD-0001</c:v>
                </c:pt>
                <c:pt idx="75">
                  <c:v>CABO PARA REDE 23AWG (F/UTP-CAT6) COM 4 PARES, CATEGORIA 6, COR VERMELHO   </c:v>
                </c:pt>
                <c:pt idx="76">
                  <c:v>ELETROCALHA PERFURADA GALVANIZADA A FOGO, 100X100 MM, COM ACESSÓRIOS</c:v>
                </c:pt>
                <c:pt idx="77">
                  <c:v>UPGRADE - LICENÇAS DO DRIVER OPC UA.FABRICANTE: ELIPSE
Número da Chave: HL2A1AA53B</c:v>
                </c:pt>
                <c:pt idx="78">
                  <c:v>CONFIGURAÇÃO DOS DISPOSITIVOS ELÉTRICOS PARA ESTABELECER COMUNICAÇÃO COM O SWITCH
Seguindo os padrões utilizados no IB
Conforme memorial descritivo DOP-00603-PE-AT-GE-MD-0001</c:v>
                </c:pt>
                <c:pt idx="79">
                  <c:v>CONECTOR RJ-45 MACHO - (F/UTP-CAT6) CATEGORIA 6</c:v>
                </c:pt>
                <c:pt idx="80">
                  <c:v>TRANSMISSOR DE TEMPERATURA E UMIDADE
REF: RHT-WM-485-LCD
Fabricante: NOVUS</c:v>
                </c:pt>
                <c:pt idx="81">
                  <c:v>TRANSMISSOR DE TEMPERATURA E UMIDADE
REF: RHT-WM-485-LCD
Fabricante: NOVUS</c:v>
                </c:pt>
                <c:pt idx="82">
                  <c:v>TRANSMISSOR DE TEMPERATURA E UMIDADE
REF: RHT-WM-485-LCD
Fabricante: NOVUS</c:v>
                </c:pt>
                <c:pt idx="83">
                  <c:v>CABO PARA REDE 23AWG (F/UTP-CAT6) COM 4 PARES, CATEGORIA 6, COR VERMELHO   </c:v>
                </c:pt>
                <c:pt idx="84">
                  <c:v>LICENÇA USERFUL CONTROL CENTER - FABRICANTE: USERFUL 
tibutantan.onmicrosoft.com</c:v>
                </c:pt>
                <c:pt idx="85">
                  <c:v>ELETROCALHA PERFURADA GALVANIZADA A FOGO, 100X100 MM, COM ACESSÓRIOS</c:v>
                </c:pt>
                <c:pt idx="86">
                  <c:v>ELETROCALHA PERFURADA GALVANIZADA A FOGO, 100X100 MM, COM ACESSÓRIOS</c:v>
                </c:pt>
                <c:pt idx="87">
                  <c:v>LICENÇA ARCSERVE UDP PREMIUM PLUS EDITION V7 OU MAIS ATUAL- SOCKET FIVE YEARS ENTERPRISE MAINTENANCE - LICENCIADO NO FABRICANTE EM NOME DA INSTITUIÇÃO BUTANTAN (FB OU IB)
 tibutantan.onmicrosoft.com</c:v>
                </c:pt>
                <c:pt idx="88">
                  <c:v>GRAMPO TIPO ´C´ DIÂMETRO 3/8`, COM BALANCIM TAMANHO GRANDE</c:v>
                </c:pt>
                <c:pt idx="89">
                  <c:v>MÃO FRANCESA SIMPLES, GALVANIZADA A FOGO, L= 100 MM</c:v>
                </c:pt>
                <c:pt idx="90">
                  <c:v>CONECTOR RJ-45 MACHO - (F/UTP-CAT6) CATEGORIA 6</c:v>
                </c:pt>
                <c:pt idx="91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92">
                  <c:v>CONFIGURAÇÃO DOS COMPUTADORES E MONITORES
CONFORME MEMORIAL DESCRITIVO DOP-00603-PE-AT-GE-MD-0001</c:v>
                </c:pt>
                <c:pt idx="93">
                  <c:v>TRANSMISSOR DE TEMPERATURA E UMIDADE
REF: RHT-WM-485-LCD
Fabricante: NOVUS</c:v>
                </c:pt>
                <c:pt idx="94">
                  <c:v>TRANSMISSOR DE TEMPERATURA E UMIDADE
REF: RHT-WM-485-LCD
Fabricante: NOVUS</c:v>
                </c:pt>
                <c:pt idx="95">
                  <c:v>TRANSMISSOR DE TEMPERATURA E UMIDADE
REF: RHT-WM-485-LCD
Fabricante: NOVUS</c:v>
                </c:pt>
                <c:pt idx="96">
                  <c:v>CONFIGURAÇÃO DOS DISPOSITIVOS ELÉTRICOS PARA ESTABELECER COMUNICAÇÃO COM O SWITCH
Seguindo os padrões utilizados no IB
Conforme memorial descritivo DOP-00603-PE-AT-GE-MD-0001</c:v>
                </c:pt>
                <c:pt idx="97">
                  <c:v>CONFIGURAÇÃO DOS DISPOSITIVOS ELÉTRICOS PARA ESTABELECER COMUNICAÇÃO COM O SWITCH
Seguindo os padrões utilizados no IB
Conforme memorial descritivo DOP-00603-PE-AT-GE-MD-0001</c:v>
                </c:pt>
                <c:pt idx="98">
                  <c:v>CONFIGURAÇÃO DOS TRANSMISSORES DOS INSTRUMENTOS
CONFORME MEMORIAL DESCRITIVO DOP-00603-PE-AT-GE-MD-0001</c:v>
                </c:pt>
                <c:pt idx="99">
                  <c:v>CONFIGURAÇÃO DOS DISPOSITIVOS ELÉTRICOS PARA ESTABELECER COMUNICAÇÃO COM O SWITCH
Seguindo os padrões utilizados no IB
Conforme memorial descritivo DOP-00603-PE-AT-GE-MD-0001</c:v>
                </c:pt>
                <c:pt idx="100">
                  <c:v>CONFIGURAÇÃO DOS TRANSMISSORES DOS INSTRUMENTOS
CONFORME MEMORIAL DESCRITIVO DOP-00603-PE-AT-GE-MD-0001</c:v>
                </c:pt>
                <c:pt idx="101">
                  <c:v>CONFIGURAÇÃO DOS DISPOSITIVOS ELÉTRICOS PARA ESTABELECER COMUNICAÇÃO COM O SWITCH
Seguindo os padrões utilizados no IB
Conforme memorial descritivo DOP-00603-PE-AT-GE-MD-0001</c:v>
                </c:pt>
                <c:pt idx="102">
                  <c:v>CONFIGURAÇÃO DOS TRANSMISSORES DOS INSTRUMENTOS
CONFORME MEMORIAL DESCRITIVO DOP-00603-PE-AT-GE-MD-0001</c:v>
                </c:pt>
                <c:pt idx="103">
                  <c:v>CONFIGURAÇÃO DOS DISPOSITIVOS ELÉTRICOS PARA ESTABELECER COMUNICAÇÃO COM O SUPERVISÓRIO
Seguindo os padrões utilizados no IB
Conforme memorial descritivo DOP-00603-PE-AT-GE-MD-0001</c:v>
                </c:pt>
                <c:pt idx="104">
                  <c:v>CONFIGURAÇÃO DOS DISPOSITIVOS ELÉTRICOS PARA ESTABELECER COMUNICAÇÃO COM O SUPERVISÓRIO
Seguindo os padrões utilizados no IB
Conforme memorial descritivo DOP-00603-PE-AT-GE-MD-0001</c:v>
                </c:pt>
                <c:pt idx="105">
                  <c:v>CONFIGURAÇÃO DOS DISPOSITIVOS ELÉTRICOS PARA ESTABELECER COMUNICAÇÃO COM O SWITCH
Seguindo os padrões utilizados no IB
Conforme memorial descritivo DOP-00603-PE-AT-GE-MD-0001</c:v>
                </c:pt>
                <c:pt idx="106">
                  <c:v>CONFIGURAÇÃO DOS TRANSMISSORES DOS INSTRUMENTOS
CONFORME MEMORIAL DESCRITIVO DOP-00603-PE-AT-GE-MD-0001</c:v>
                </c:pt>
                <c:pt idx="107">
                  <c:v>CONFIGURAÇÃO DOS TRANSMISSORES DOS INSTRUMENTOS
CONFORME MEMORIAL DESCRITIVO DOP-00603-PE-AT-GE-MD-0001</c:v>
                </c:pt>
                <c:pt idx="108">
                  <c:v>CONFIGURAÇÃO DOS DISPOSITIVOS ELÉTRICOS PARA ESTABELECER COMUNICAÇÃO COM O SWITCH
Seguindo os padrões utilizados no IB
Conforme memorial descritivo DOP-00603-PE-AT-GE-MD-0001</c:v>
                </c:pt>
                <c:pt idx="109">
                  <c:v>CONFIGURAÇÃO DOS DISPOSITIVOS ELÉTRICOS PARA ESTABELECER COMUNICAÇÃO COM O SWITCH
Seguindo os padrões utilizados no IB
Conforme memorial descritivo DOP-00603-PE-AT-GE-MD-0001</c:v>
                </c:pt>
                <c:pt idx="110">
                  <c:v>CONFIGURAÇÃO DOS DISPOSITIVOS ELÉTRICOS PARA ESTABELECER COMUNICAÇÃO COM O SWITCH
Seguindo os padrões utilizados no IB
Conforme memorial descritivo DOP-00603-PE-AT-GE-MD-0001</c:v>
                </c:pt>
                <c:pt idx="111">
                  <c:v>CONFIGURAÇÃO DOS TRANSMISSORES DOS INSTRUMENTOS
CONFORME MEMORIAL DESCRITIVO DOP-00603-PE-AT-GE-MD-0001</c:v>
                </c:pt>
                <c:pt idx="112">
                  <c:v>TAMPA DE ENCAIXE PARA ELETROCALHA, GALVANIZADA A FOGO, L= 100 MM</c:v>
                </c:pt>
                <c:pt idx="113">
                  <c:v>ELETRODUTO GALVANIZADO A QUENTE CONFORME NBR5598 - 1´ COM ACESSÓRIOS</c:v>
                </c:pt>
                <c:pt idx="114">
                  <c:v>UPGRADE - LICENÇAS DO DRIVER MODBUS/TCP. FABRICANTE: ELIPSE 
Número da Chave: HL2A1AA53B</c:v>
                </c:pt>
                <c:pt idx="115">
                  <c:v>CABO PARA REDE 23AWG (F/UTP-CAT6) COM 4 PARES, CATEGORIA 6, COR VERMELHO   </c:v>
                </c:pt>
                <c:pt idx="116">
                  <c:v>SUPORTE PARA ELETROCALHA, GALVANIZADO A FOGO, 100X100 MM</c:v>
                </c:pt>
                <c:pt idx="117">
                  <c:v>ELETROCALHA PERFURADA GALVANIZADA A FOGO, 100X100 MM, COM ACESSÓRIOS</c:v>
                </c:pt>
                <c:pt idx="118">
                  <c:v>ELETRODUTO GALVANIZADO A QUENTE CONFORME NBR5598 - 1´ COM ACESSÓRIOS</c:v>
                </c:pt>
                <c:pt idx="119">
                  <c:v>CONECTOR RJ-45 MACHO - (F/UTP-CAT6) CATEGORIA 6</c:v>
                </c:pt>
                <c:pt idx="120">
                  <c:v>CONECTOR RJ-45 MACHO - (F/UTP-CAT6) CATEGORIA 6</c:v>
                </c:pt>
                <c:pt idx="121">
                  <c:v>READEQUAÇÃO DO RACK EXISTENTE:
CONFORME MEMORIAL DESCRITIVO - DOP-00603-PE-AT-GE-MD-0001.</c:v>
                </c:pt>
                <c:pt idx="122">
                  <c:v>READEQUAÇÃO DO RACK EXISTENTE:
CONFORME MEMORIAL DESCRITIVO - DOP-00603-PE-AT-GE-MD-0001.</c:v>
                </c:pt>
                <c:pt idx="123">
                  <c:v>READEQUAÇÃO DO RACK EXISTENTE:
CONFORME MEMORIAL DESCRITIVO - DOP-00603-PE-AT-GE-MD-0001.</c:v>
                </c:pt>
                <c:pt idx="124">
                  <c:v>READEQUAÇÃO DO RACK EXISTENTE:
CONFORME MEMORIAL DESCRITIVO - DOP-00603-PE-AT-GE-MD-0001.</c:v>
                </c:pt>
                <c:pt idx="125">
                  <c:v>READEQUAÇÃO DO RACK EXISTENTE:
CONFORME MEMORIAL DESCRITIVO - DOP-00603-PE-AT-GE-MD-0001.</c:v>
                </c:pt>
                <c:pt idx="126">
                  <c:v>READEQUAÇÃO DO RACK EXISTENTE:
CONFORME MEMORIAL DESCRITIVO - DOP-00603-PE-AT-GE-MD-0001.</c:v>
                </c:pt>
                <c:pt idx="127">
                  <c:v>TAMPA DE ENCAIXE PARA ELETROCALHA, GALVANIZADA A FOGO, L= 100 MM</c:v>
                </c:pt>
                <c:pt idx="128">
                  <c:v>TAMPA DE ENCAIXE PARA ELETROCALHA, GALVANIZADA A FOGO, L= 100 MM</c:v>
                </c:pt>
                <c:pt idx="129">
                  <c:v>CONFIGURAÇÃO DOS DISPOSITIVOS ELÉTRICOS PARA ESTABELECER COMUNICAÇÃO COM O SUPERVISÓRIO
Seguindo os padrões utilizados no IB
Conforme memorial descritivo DOP-00603-PE-AT-GE-MD-0001</c:v>
                </c:pt>
                <c:pt idx="130">
                  <c:v>CONFIGURAÇÃO DOS DISPOSITIVOS ELÉTRICOS PARA ESTABELECER COMUNICAÇÃO COM O SUPERVISÓRIO
Seguindo os padrões utilizados no IB
Conforme memorial descritivo DOP-00603-PE-AT-GE-MD-0001</c:v>
                </c:pt>
                <c:pt idx="131">
                  <c:v>ELETROCALHA PERFURADA GALVANIZADA A FOGO, 100X100 MM, COM ACESSÓRIOS</c:v>
                </c:pt>
                <c:pt idx="132">
                  <c:v>PERFILADO PERFURADO 38 X 38 MM EM CHAPA 14 PRÉ-ZINCADA, COM ACESSÓRIOS</c:v>
                </c:pt>
                <c:pt idx="133">
                  <c:v>ELETRODUTO GALVANIZADO A QUENTE CONFORME NBR5598 - 1´ COM ACESSÓRIOS</c:v>
                </c:pt>
                <c:pt idx="134">
                  <c:v>VERGALHÃO COM ROSCA, PORCA E ARRUELA DE DIÂMETRO 1/4´ (TIRANTE)</c:v>
                </c:pt>
                <c:pt idx="13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36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37">
                  <c:v>ELETROCALHA PERFURADA GALVANIZADA A FOGO, 100X100 MM, COM ACESSÓRIOS</c:v>
                </c:pt>
                <c:pt idx="138">
                  <c:v>GRAMPO TIPO ´C´ DIÂMETRO 3/8`, COM BALANCIM TAMANHO GRANDE</c:v>
                </c:pt>
                <c:pt idx="139">
                  <c:v>MÃO FRANCESA SIMPLES, GALVANIZADA A FOGO, L= 100 MM</c:v>
                </c:pt>
                <c:pt idx="140">
                  <c:v>ELETRODUTO GALVANIZADO A QUENTE CONFORME NBR5598 - 1´ COM ACESSÓRIOS</c:v>
                </c:pt>
                <c:pt idx="141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42">
                  <c:v>TAMPA DE ENCAIXE PARA ELETROCALHA, GALVANIZADA A FOGO, L= 100 MM</c:v>
                </c:pt>
                <c:pt idx="143">
                  <c:v>ELETRODUTO GALVANIZADO A QUENTE CONFORME NBR5598 - 1´ COM ACESSÓRIOS</c:v>
                </c:pt>
                <c:pt idx="144">
                  <c:v>UPGRADE - LICENÇAS DO DRIVER ALLEN-BRADLEY ETHERNET/IP (ABCIP). FABRICANTE: ELIPSE
Número da Chave: HL2A1AA53B</c:v>
                </c:pt>
                <c:pt idx="14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46">
                  <c:v>GRAMPO TIPO ´C´ DIÂMETRO 3/8`, COM BALANCIM TAMANHO GRANDE</c:v>
                </c:pt>
                <c:pt idx="147">
                  <c:v>GRAMPO TIPO ´C´ DIÂMETRO 3/8`, COM BALANCIM TAMANHO GRANDE</c:v>
                </c:pt>
                <c:pt idx="148">
                  <c:v>MÃO FRANCESA SIMPLES, GALVANIZADA A FOGO, L= 100 MM</c:v>
                </c:pt>
                <c:pt idx="149">
                  <c:v>MÃO FRANCESA SIMPLES, GALVANIZADA A FOGO, L= 100 MM</c:v>
                </c:pt>
                <c:pt idx="150">
                  <c:v>ELETRODUTO GALVANIZADO A QUENTE CONFORME NBR5598 - 3/4´ COM ACESSÓRIOS</c:v>
                </c:pt>
                <c:pt idx="151">
                  <c:v>TAMPA DE ENCAIXE PARA ELETROCALHA, GALVANIZADA A FOGO, L= 100 MM</c:v>
                </c:pt>
                <c:pt idx="152">
                  <c:v>UPGRADE - LICENÇAS DO DRIVER ALLEN-BRADLEY ETHERNET/IP (ABCIP) (CONNECTION). FABRICANTE: ELIPSE
Número da Chave: HL2A1AA53B</c:v>
                </c:pt>
                <c:pt idx="15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4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8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9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0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1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2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4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8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9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0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1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2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3">
                  <c:v>CONDULETE METÁLICO DE 1´</c:v>
                </c:pt>
                <c:pt idx="174">
                  <c:v>SUPORTE PARA ELETROCALHA, GALVANIZADO A FOGO, 100X100 MM</c:v>
                </c:pt>
                <c:pt idx="17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76">
                  <c:v>UPGRADE - Licença Driver Modicon Modbus Master (ASC/RTU/TCP). FABRICANTE: ELIPSE
Número da Chave: HL2A1AA53B</c:v>
                </c:pt>
                <c:pt idx="177">
                  <c:v>ELETRODUTO GALVANIZADO A QUENTE CONFORME NBR5598 - 3/4´ COM ACESSÓRIOS</c:v>
                </c:pt>
                <c:pt idx="178">
                  <c:v>ELETRODUTO GALVANIZADO A QUENTE CONFORME NBR5598 - 3/4´ COM ACESSÓRIOS</c:v>
                </c:pt>
                <c:pt idx="179">
                  <c:v>TAMPA DE ENCAIXE PARA ELETROCALHA, GALVANIZADA A FOGO, L= 100 MM</c:v>
                </c:pt>
                <c:pt idx="180">
                  <c:v>PERFILADO PERFURADO 38 X 38 MM EM CHAPA 14 PRÉ-ZINCADA, COM ACESSÓRIOS</c:v>
                </c:pt>
                <c:pt idx="181">
                  <c:v>CONDULETE METÁLICO DE 1´</c:v>
                </c:pt>
                <c:pt idx="182">
                  <c:v>CHUMBADOR COM PARAFUSO CABEÇA SEXTAVADA Ø1/4'' </c:v>
                </c:pt>
                <c:pt idx="183">
                  <c:v>SUPORTE PARA ELETROCALHA, GALVANIZADO A FOGO, 100X100 MM</c:v>
                </c:pt>
                <c:pt idx="184">
                  <c:v>SUPORTE PARA ELETROCALHA, GALVANIZADO A FOGO, 100X100 MM</c:v>
                </c:pt>
                <c:pt idx="18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6">
                  <c:v>CONDULETE METÁLICO DE 1´</c:v>
                </c:pt>
                <c:pt idx="187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8">
                  <c:v>VERGALHÃO COM ROSCA, PORCA E ARRUELA DE DIÂMETRO 1/4´ (TIRANTE)</c:v>
                </c:pt>
                <c:pt idx="189">
                  <c:v>PERFILADO PERFURADO 38 X 38 MM EM CHAPA 14 PRÉ-ZINCADA, COM ACESSÓRIOS</c:v>
                </c:pt>
                <c:pt idx="190">
                  <c:v>PERFILADO PERFURADO 38 X 38 MM EM CHAPA 14 PRÉ-ZINCADA, COM ACESSÓRIOS</c:v>
                </c:pt>
                <c:pt idx="191">
                  <c:v>GRAMPO TIPO ´C´ DIÂMETRO 3/8`, COM BALANCIM TAMANHO GRANDE</c:v>
                </c:pt>
                <c:pt idx="192">
                  <c:v>MÃO FRANCESA SIMPLES, GALVANIZADA A FOGO, L= 100 MM</c:v>
                </c:pt>
                <c:pt idx="193">
                  <c:v>VERGALHÃO COM ROSCA, PORCA E ARRUELA DE DIÂMETRO 1/4´ (TIRANTE)</c:v>
                </c:pt>
                <c:pt idx="194">
                  <c:v>VERGALHÃO COM ROSCA, PORCA E ARRUELA DE DIÂMETRO 1/4´ (TIRANTE)</c:v>
                </c:pt>
                <c:pt idx="195">
                  <c:v>ELETRODUTO GALVANIZADO A QUENTE CONFORME NBR5598 - 3/4´ COM ACESSÓRIOS</c:v>
                </c:pt>
                <c:pt idx="196">
                  <c:v>ELETRODUTO GALVANIZADO A QUENTE CONFORME NBR5598 - 1´ COM ACESSÓRIOS</c:v>
                </c:pt>
                <c:pt idx="197">
                  <c:v>ADAPTADOR DISPLAY PORT - HDMI</c:v>
                </c:pt>
                <c:pt idx="198">
                  <c:v>ELETRODUTO GALVANIZADO A QUENTE CONFORME NBR5598 - 3/4´ COM ACESSÓRIOS</c:v>
                </c:pt>
                <c:pt idx="199">
                  <c:v>ELETRODUTO GALVANIZADO A QUENTE CONFORME NBR5598 - 1´ COM ACESSÓRIOS</c:v>
                </c:pt>
                <c:pt idx="200">
                  <c:v>BRAÇADEIRA PARA FIXAÇÃO DE ELETRODUTO, ATÉ 4´</c:v>
                </c:pt>
                <c:pt idx="201">
                  <c:v>CONDULETE METÁLICO DE 3/4´</c:v>
                </c:pt>
                <c:pt idx="202">
                  <c:v>CONDULETE METÁLICO DE 1´</c:v>
                </c:pt>
                <c:pt idx="203">
                  <c:v>CONDULETE METÁLICO DE 1´</c:v>
                </c:pt>
                <c:pt idx="204">
                  <c:v>BRAÇADEIRA PARA FIXAÇÃO DE ELETRODUTO, ATÉ 4´</c:v>
                </c:pt>
                <c:pt idx="205">
                  <c:v>SUPORTE PARA ELETROCALHA, GALVANIZADO A FOGO, 100X100 MM</c:v>
                </c:pt>
                <c:pt idx="206">
                  <c:v>CONDULETE METÁLICO DE 3/4´</c:v>
                </c:pt>
                <c:pt idx="207">
                  <c:v>CABO HDMI 10 METROS</c:v>
                </c:pt>
                <c:pt idx="208">
                  <c:v>GRAMPO TIPO ´C´ DIÂMETRO 3/8`, COM BALANCIM TAMANHO GRANDE</c:v>
                </c:pt>
                <c:pt idx="209">
                  <c:v>SUPORTE PARA MONITORES  COM MOLDURA PARA VIDEO WALL E INSTALAÇÃO DE VIDEO WALL</c:v>
                </c:pt>
                <c:pt idx="210">
                  <c:v>MÃO FRANCESA SIMPLES, GALVANIZADA A FOGO, L= 100 MM</c:v>
                </c:pt>
                <c:pt idx="211">
                  <c:v>PERFILADO PERFURADO 38 X 38 MM EM CHAPA 14 PRÉ-ZINCADA, COM ACESSÓRIOS</c:v>
                </c:pt>
                <c:pt idx="212">
                  <c:v>BRAÇADEIRA PARA FIXAÇÃO DE ELETRODUTO, ATÉ 4´</c:v>
                </c:pt>
                <c:pt idx="213">
                  <c:v>CHUMBADOR COM PARAFUSO CABEÇA SEXTAVADA Ø1/4'' </c:v>
                </c:pt>
                <c:pt idx="214">
                  <c:v>VERGALHÃO COM ROSCA, PORCA E ARRUELA DE DIÂMETRO 1/4´ (TIRANTE)</c:v>
                </c:pt>
                <c:pt idx="215">
                  <c:v>CONDULETE METÁLICO DE 3/4´</c:v>
                </c:pt>
                <c:pt idx="216">
                  <c:v>CHUMBADOR COM PARAFUSO CABEÇA SEXTAVADA Ø1/4'' </c:v>
                </c:pt>
                <c:pt idx="217">
                  <c:v>CHUMBADOR COM PARAFUSO CABEÇA SEXTAVADA Ø1/4'' </c:v>
                </c:pt>
                <c:pt idx="218">
                  <c:v>SUPORTE PARA ELETROCALHA, GALVANIZADO A FOGO, 100X100 MM</c:v>
                </c:pt>
                <c:pt idx="219">
                  <c:v>BRAÇADEIRA PARA FIXAÇÃO DE ELETRODUTO, ATÉ 4´</c:v>
                </c:pt>
                <c:pt idx="220">
                  <c:v>CONDULETE METÁLICO DE 1´</c:v>
                </c:pt>
                <c:pt idx="221">
                  <c:v>GRAMPO TIPO ´C´ DIÂMETRO 3/8`, COM BALANCIM TAMANHO GRANDE</c:v>
                </c:pt>
                <c:pt idx="222">
                  <c:v>BRAÇADEIRA PARA FIXAÇÃO DE ELETRODUTO, ATÉ 4´</c:v>
                </c:pt>
                <c:pt idx="223">
                  <c:v>MÃO FRANCESA SIMPLES, GALVANIZADA A FOGO, L= 100 MM</c:v>
                </c:pt>
                <c:pt idx="224">
                  <c:v>ELETRODUTO GALVANIZADO A QUENTE CONFORME NBR5598 - 3/4´ COM ACESSÓRIOS</c:v>
                </c:pt>
                <c:pt idx="225">
                  <c:v>PERFILADO PERFURADO 38 X 38 MM EM CHAPA 14 PRÉ-ZINCADA, COM ACESSÓRIOS</c:v>
                </c:pt>
                <c:pt idx="226">
                  <c:v>VERGALHÃO COM ROSCA, PORCA E ARRUELA DE DIÂMETRO 1/4´ (TIRANTE)</c:v>
                </c:pt>
                <c:pt idx="227">
                  <c:v>SUPORTE PARA ELETROCALHA, GALVANIZADO A FOGO, 100X100 MM</c:v>
                </c:pt>
                <c:pt idx="228">
                  <c:v>ELETRODUTO GALVANIZADO A QUENTE CONFORME NBR5598 - 3/4´ COM ACESSÓRIOS</c:v>
                </c:pt>
                <c:pt idx="229">
                  <c:v>CONDULETE METÁLICO DE 1´</c:v>
                </c:pt>
                <c:pt idx="230">
                  <c:v>CHUMBADOR COM PARAFUSO CABEÇA SEXTAVADA Ø1/4'' </c:v>
                </c:pt>
                <c:pt idx="231">
                  <c:v>CONDULETE METÁLICO DE 3/4´</c:v>
                </c:pt>
                <c:pt idx="232">
                  <c:v>CONDULETE METÁLICO DE 3/4´</c:v>
                </c:pt>
                <c:pt idx="233">
                  <c:v>CONDULETE METÁLICO DE 3/4´</c:v>
                </c:pt>
                <c:pt idx="234">
                  <c:v>PERFILADO PERFURADO 38 X 38 MM EM CHAPA 14 PRÉ-ZINCADA, COM ACESSÓRIOS</c:v>
                </c:pt>
                <c:pt idx="235">
                  <c:v>VERGALHÃO COM ROSCA, PORCA E ARRUELA DE DIÂMETRO 1/4´ (TIRANTE)</c:v>
                </c:pt>
                <c:pt idx="236">
                  <c:v>CABO FLEXÍVEL PVC-750V - 3 CONDUTORES - 2,5MM2</c:v>
                </c:pt>
                <c:pt idx="237">
                  <c:v>CABO FLEXÍVEL PVC-750V - 3 CONDUTORES - 2,5MM2</c:v>
                </c:pt>
                <c:pt idx="238">
                  <c:v>CABO FLEXÍVEL PVC-750V - 3 CONDUTORES - 2,5MM2</c:v>
                </c:pt>
                <c:pt idx="239">
                  <c:v>CONDULETE METÁLICO DE 3/4´</c:v>
                </c:pt>
                <c:pt idx="240">
                  <c:v>CHUMBADOR COM PARAFUSO CABEÇA SEXTAVADA Ø1/4'' </c:v>
                </c:pt>
                <c:pt idx="241">
                  <c:v>BRAÇADEIRA PARA FIXAÇÃO DE ELETRODUTO, ATÉ 4´</c:v>
                </c:pt>
                <c:pt idx="242">
                  <c:v>BRAÇADEIRA PARA FIXAÇÃO DE ELETRODUTO, ATÉ 4´</c:v>
                </c:pt>
                <c:pt idx="243">
                  <c:v>CABO FLEXÍVEL PVC-750V - 3 CONDUTORES - 2,5MM2</c:v>
                </c:pt>
                <c:pt idx="244">
                  <c:v>CHUMBADOR COM PARAFUSO CABEÇA SEXTAVADA Ø1/4'' </c:v>
                </c:pt>
              </c:strCache>
            </c:strRef>
          </c:cat>
          <c:val>
            <c:numRef>
              <c:f>'Curva ABC'!$D$17:$D$261</c:f>
              <c:numCache>
                <c:formatCode>0.00%</c:formatCode>
                <c:ptCount val="245"/>
                <c:pt idx="0">
                  <c:v>9.6447770951712572E-2</c:v>
                </c:pt>
                <c:pt idx="1">
                  <c:v>4.7243691346241908E-2</c:v>
                </c:pt>
                <c:pt idx="2">
                  <c:v>3.4965561269972432E-2</c:v>
                </c:pt>
                <c:pt idx="3">
                  <c:v>2.6895105837473687E-2</c:v>
                </c:pt>
                <c:pt idx="4">
                  <c:v>2.5194023303955104E-2</c:v>
                </c:pt>
                <c:pt idx="5">
                  <c:v>2.5194023303955104E-2</c:v>
                </c:pt>
                <c:pt idx="6">
                  <c:v>2.5194023303955104E-2</c:v>
                </c:pt>
                <c:pt idx="7">
                  <c:v>2.5194023303955104E-2</c:v>
                </c:pt>
                <c:pt idx="8">
                  <c:v>1.8110692267191492E-2</c:v>
                </c:pt>
                <c:pt idx="9">
                  <c:v>1.3742194529430055E-2</c:v>
                </c:pt>
                <c:pt idx="10">
                  <c:v>1.3742194529430055E-2</c:v>
                </c:pt>
                <c:pt idx="11">
                  <c:v>1.3742194529430055E-2</c:v>
                </c:pt>
                <c:pt idx="12">
                  <c:v>1.3742194529430055E-2</c:v>
                </c:pt>
                <c:pt idx="13">
                  <c:v>1.3742194529430055E-2</c:v>
                </c:pt>
                <c:pt idx="14">
                  <c:v>1.3321662870729892E-2</c:v>
                </c:pt>
                <c:pt idx="15">
                  <c:v>1.2932534768292391E-2</c:v>
                </c:pt>
                <c:pt idx="16">
                  <c:v>1.2605822634736554E-2</c:v>
                </c:pt>
                <c:pt idx="17">
                  <c:v>1.1678384266501717E-2</c:v>
                </c:pt>
                <c:pt idx="18">
                  <c:v>1.1678384266501717E-2</c:v>
                </c:pt>
                <c:pt idx="19">
                  <c:v>1.1645175127804126E-2</c:v>
                </c:pt>
                <c:pt idx="20">
                  <c:v>1.1451828774525047E-2</c:v>
                </c:pt>
                <c:pt idx="21">
                  <c:v>1.1451828774525047E-2</c:v>
                </c:pt>
                <c:pt idx="22">
                  <c:v>1.0306645897072543E-2</c:v>
                </c:pt>
                <c:pt idx="23">
                  <c:v>9.9608807469553206E-3</c:v>
                </c:pt>
                <c:pt idx="24">
                  <c:v>9.8537334415626631E-3</c:v>
                </c:pt>
                <c:pt idx="25">
                  <c:v>9.1614630196200364E-3</c:v>
                </c:pt>
                <c:pt idx="26">
                  <c:v>9.1614630196200364E-3</c:v>
                </c:pt>
                <c:pt idx="27">
                  <c:v>9.1614630196200364E-3</c:v>
                </c:pt>
                <c:pt idx="28">
                  <c:v>9.1614630196200364E-3</c:v>
                </c:pt>
                <c:pt idx="29">
                  <c:v>9.1614630196200364E-3</c:v>
                </c:pt>
                <c:pt idx="30">
                  <c:v>9.1614630196200364E-3</c:v>
                </c:pt>
                <c:pt idx="31">
                  <c:v>9.1614630196200364E-3</c:v>
                </c:pt>
                <c:pt idx="32">
                  <c:v>9.1614630196200364E-3</c:v>
                </c:pt>
                <c:pt idx="33">
                  <c:v>9.1614630196200364E-3</c:v>
                </c:pt>
                <c:pt idx="34">
                  <c:v>9.1614630196200364E-3</c:v>
                </c:pt>
                <c:pt idx="35">
                  <c:v>9.1614630196200364E-3</c:v>
                </c:pt>
                <c:pt idx="36">
                  <c:v>9.1614630196200364E-3</c:v>
                </c:pt>
                <c:pt idx="37">
                  <c:v>9.1614630196200364E-3</c:v>
                </c:pt>
                <c:pt idx="38">
                  <c:v>9.1614630196200364E-3</c:v>
                </c:pt>
                <c:pt idx="39">
                  <c:v>9.1614630196200364E-3</c:v>
                </c:pt>
                <c:pt idx="40">
                  <c:v>9.1614630196200364E-3</c:v>
                </c:pt>
                <c:pt idx="41">
                  <c:v>9.1614630196200364E-3</c:v>
                </c:pt>
                <c:pt idx="42">
                  <c:v>9.1614630196200364E-3</c:v>
                </c:pt>
                <c:pt idx="43">
                  <c:v>9.1614630196200364E-3</c:v>
                </c:pt>
                <c:pt idx="44">
                  <c:v>8.4581986480824715E-3</c:v>
                </c:pt>
                <c:pt idx="45">
                  <c:v>7.2166201018654631E-3</c:v>
                </c:pt>
                <c:pt idx="46">
                  <c:v>6.8710972647150273E-3</c:v>
                </c:pt>
                <c:pt idx="47">
                  <c:v>6.8710972647150273E-3</c:v>
                </c:pt>
                <c:pt idx="48">
                  <c:v>6.8710972647150273E-3</c:v>
                </c:pt>
                <c:pt idx="49">
                  <c:v>6.8710972647150273E-3</c:v>
                </c:pt>
                <c:pt idx="50">
                  <c:v>6.8710972647150273E-3</c:v>
                </c:pt>
                <c:pt idx="51">
                  <c:v>6.8710972647150273E-3</c:v>
                </c:pt>
                <c:pt idx="52">
                  <c:v>6.8710972647150273E-3</c:v>
                </c:pt>
                <c:pt idx="53">
                  <c:v>6.8710972647150273E-3</c:v>
                </c:pt>
                <c:pt idx="54">
                  <c:v>6.4662673841461953E-3</c:v>
                </c:pt>
                <c:pt idx="55">
                  <c:v>5.7546662721303116E-3</c:v>
                </c:pt>
                <c:pt idx="56">
                  <c:v>4.9734747226056614E-3</c:v>
                </c:pt>
                <c:pt idx="57">
                  <c:v>4.9734747226056614E-3</c:v>
                </c:pt>
                <c:pt idx="58">
                  <c:v>4.9691917057484514E-3</c:v>
                </c:pt>
                <c:pt idx="59">
                  <c:v>4.9268667207813316E-3</c:v>
                </c:pt>
                <c:pt idx="60">
                  <c:v>3.9254284649257324E-3</c:v>
                </c:pt>
                <c:pt idx="61">
                  <c:v>3.9254284649257324E-3</c:v>
                </c:pt>
                <c:pt idx="62">
                  <c:v>3.9254284649257324E-3</c:v>
                </c:pt>
                <c:pt idx="63">
                  <c:v>3.7491607236244096E-3</c:v>
                </c:pt>
                <c:pt idx="64">
                  <c:v>3.7444629998567166E-3</c:v>
                </c:pt>
                <c:pt idx="65">
                  <c:v>3.5845220349483226E-3</c:v>
                </c:pt>
                <c:pt idx="66">
                  <c:v>3.5191905148438079E-3</c:v>
                </c:pt>
                <c:pt idx="67">
                  <c:v>3.4890069423340188E-3</c:v>
                </c:pt>
                <c:pt idx="68">
                  <c:v>3.4355486323575136E-3</c:v>
                </c:pt>
                <c:pt idx="69">
                  <c:v>3.4355486323575136E-3</c:v>
                </c:pt>
                <c:pt idx="70">
                  <c:v>3.4355486323575136E-3</c:v>
                </c:pt>
                <c:pt idx="71">
                  <c:v>3.4355486323575136E-3</c:v>
                </c:pt>
                <c:pt idx="72">
                  <c:v>3.4355486323575136E-3</c:v>
                </c:pt>
                <c:pt idx="73">
                  <c:v>3.4355486323575136E-3</c:v>
                </c:pt>
                <c:pt idx="74">
                  <c:v>3.4355486323575136E-3</c:v>
                </c:pt>
                <c:pt idx="75">
                  <c:v>3.2246882345814422E-3</c:v>
                </c:pt>
                <c:pt idx="76">
                  <c:v>3.1838029861171158E-3</c:v>
                </c:pt>
                <c:pt idx="77">
                  <c:v>3.0655078819549529E-3</c:v>
                </c:pt>
                <c:pt idx="78">
                  <c:v>2.8629571936312618E-3</c:v>
                </c:pt>
                <c:pt idx="79">
                  <c:v>2.8153524118750464E-3</c:v>
                </c:pt>
                <c:pt idx="80">
                  <c:v>2.746481102146443E-3</c:v>
                </c:pt>
                <c:pt idx="81">
                  <c:v>2.746481102146443E-3</c:v>
                </c:pt>
                <c:pt idx="82">
                  <c:v>2.746481102146443E-3</c:v>
                </c:pt>
                <c:pt idx="83">
                  <c:v>2.5374595944247414E-3</c:v>
                </c:pt>
                <c:pt idx="84">
                  <c:v>2.5006745496517859E-3</c:v>
                </c:pt>
                <c:pt idx="85">
                  <c:v>2.4762912114244238E-3</c:v>
                </c:pt>
                <c:pt idx="86">
                  <c:v>2.4762912114244238E-3</c:v>
                </c:pt>
                <c:pt idx="87">
                  <c:v>2.4145996854744636E-3</c:v>
                </c:pt>
                <c:pt idx="88">
                  <c:v>2.1977193506854324E-3</c:v>
                </c:pt>
                <c:pt idx="89">
                  <c:v>2.1584368477171271E-3</c:v>
                </c:pt>
                <c:pt idx="90">
                  <c:v>2.1115143089062852E-3</c:v>
                </c:pt>
                <c:pt idx="91">
                  <c:v>2.0780739316026125E-3</c:v>
                </c:pt>
                <c:pt idx="92">
                  <c:v>1.8322926039240075E-3</c:v>
                </c:pt>
                <c:pt idx="93">
                  <c:v>1.8309874014309619E-3</c:v>
                </c:pt>
                <c:pt idx="94">
                  <c:v>1.8309874014309619E-3</c:v>
                </c:pt>
                <c:pt idx="95">
                  <c:v>1.8309874014309619E-3</c:v>
                </c:pt>
                <c:pt idx="96">
                  <c:v>1.7177743161787568E-3</c:v>
                </c:pt>
                <c:pt idx="97">
                  <c:v>1.7177743161787568E-3</c:v>
                </c:pt>
                <c:pt idx="98">
                  <c:v>1.7177743161787568E-3</c:v>
                </c:pt>
                <c:pt idx="99">
                  <c:v>1.7177743161787568E-3</c:v>
                </c:pt>
                <c:pt idx="100">
                  <c:v>1.7177743161787568E-3</c:v>
                </c:pt>
                <c:pt idx="101">
                  <c:v>1.7177743161787568E-3</c:v>
                </c:pt>
                <c:pt idx="102">
                  <c:v>1.7177743161787568E-3</c:v>
                </c:pt>
                <c:pt idx="103">
                  <c:v>1.7177743161787568E-3</c:v>
                </c:pt>
                <c:pt idx="104">
                  <c:v>1.7177743161787568E-3</c:v>
                </c:pt>
                <c:pt idx="105">
                  <c:v>1.7177743161787568E-3</c:v>
                </c:pt>
                <c:pt idx="106">
                  <c:v>1.7177743161787568E-3</c:v>
                </c:pt>
                <c:pt idx="107">
                  <c:v>1.7177743161787568E-3</c:v>
                </c:pt>
                <c:pt idx="108">
                  <c:v>1.7177743161787568E-3</c:v>
                </c:pt>
                <c:pt idx="109">
                  <c:v>1.7177743161787568E-3</c:v>
                </c:pt>
                <c:pt idx="110">
                  <c:v>1.7177743161787568E-3</c:v>
                </c:pt>
                <c:pt idx="111">
                  <c:v>1.7177743161787568E-3</c:v>
                </c:pt>
                <c:pt idx="112">
                  <c:v>1.6540414957166515E-3</c:v>
                </c:pt>
                <c:pt idx="113">
                  <c:v>1.5883379241204414E-3</c:v>
                </c:pt>
                <c:pt idx="114">
                  <c:v>1.4931907668140282E-3</c:v>
                </c:pt>
                <c:pt idx="115">
                  <c:v>1.4801847634144324E-3</c:v>
                </c:pt>
                <c:pt idx="116">
                  <c:v>1.4569629736938729E-3</c:v>
                </c:pt>
                <c:pt idx="117">
                  <c:v>1.4503991381200195E-3</c:v>
                </c:pt>
                <c:pt idx="118">
                  <c:v>1.4439435673822196E-3</c:v>
                </c:pt>
                <c:pt idx="119">
                  <c:v>1.4076762059375232E-3</c:v>
                </c:pt>
                <c:pt idx="120">
                  <c:v>1.4076762059375232E-3</c:v>
                </c:pt>
                <c:pt idx="121">
                  <c:v>1.3931301743993452E-3</c:v>
                </c:pt>
                <c:pt idx="122">
                  <c:v>1.3931301743993452E-3</c:v>
                </c:pt>
                <c:pt idx="123">
                  <c:v>1.3931301743993452E-3</c:v>
                </c:pt>
                <c:pt idx="124">
                  <c:v>1.3931301743993452E-3</c:v>
                </c:pt>
                <c:pt idx="125">
                  <c:v>1.3931301743993452E-3</c:v>
                </c:pt>
                <c:pt idx="126">
                  <c:v>1.3931301743993452E-3</c:v>
                </c:pt>
                <c:pt idx="127">
                  <c:v>1.286476718890729E-3</c:v>
                </c:pt>
                <c:pt idx="128">
                  <c:v>1.286476718890729E-3</c:v>
                </c:pt>
                <c:pt idx="129">
                  <c:v>1.1451828774525045E-3</c:v>
                </c:pt>
                <c:pt idx="130">
                  <c:v>1.1451828774525045E-3</c:v>
                </c:pt>
                <c:pt idx="131">
                  <c:v>1.132018839508308E-3</c:v>
                </c:pt>
                <c:pt idx="132">
                  <c:v>1.0988864572207498E-3</c:v>
                </c:pt>
                <c:pt idx="133">
                  <c:v>1.0107604971675535E-3</c:v>
                </c:pt>
                <c:pt idx="134">
                  <c:v>9.4824068887205048E-4</c:v>
                </c:pt>
                <c:pt idx="135">
                  <c:v>9.1614630196200375E-4</c:v>
                </c:pt>
                <c:pt idx="136">
                  <c:v>8.917183194929526E-4</c:v>
                </c:pt>
                <c:pt idx="137">
                  <c:v>8.8438971836586556E-4</c:v>
                </c:pt>
                <c:pt idx="138">
                  <c:v>8.1063418672823332E-4</c:v>
                </c:pt>
                <c:pt idx="139">
                  <c:v>7.9614473891205496E-4</c:v>
                </c:pt>
                <c:pt idx="140">
                  <c:v>7.7972952638639861E-4</c:v>
                </c:pt>
                <c:pt idx="141">
                  <c:v>7.579605715690098E-4</c:v>
                </c:pt>
                <c:pt idx="142">
                  <c:v>7.5350779249314125E-4</c:v>
                </c:pt>
                <c:pt idx="143">
                  <c:v>7.219717836911098E-4</c:v>
                </c:pt>
                <c:pt idx="144">
                  <c:v>6.7385019220325356E-4</c:v>
                </c:pt>
                <c:pt idx="145">
                  <c:v>6.2420282364506689E-4</c:v>
                </c:pt>
                <c:pt idx="146">
                  <c:v>6.1247916330577632E-4</c:v>
                </c:pt>
                <c:pt idx="147">
                  <c:v>6.1247916330577632E-4</c:v>
                </c:pt>
                <c:pt idx="148">
                  <c:v>6.015315805113305E-4</c:v>
                </c:pt>
                <c:pt idx="149">
                  <c:v>6.015315805113305E-4</c:v>
                </c:pt>
                <c:pt idx="150">
                  <c:v>5.9307380526515637E-4</c:v>
                </c:pt>
                <c:pt idx="151">
                  <c:v>5.8810364292147602E-4</c:v>
                </c:pt>
                <c:pt idx="152">
                  <c:v>5.7430414108231844E-4</c:v>
                </c:pt>
                <c:pt idx="153">
                  <c:v>5.7259143872625227E-4</c:v>
                </c:pt>
                <c:pt idx="154">
                  <c:v>5.7259143872625227E-4</c:v>
                </c:pt>
                <c:pt idx="155">
                  <c:v>5.7259143872625227E-4</c:v>
                </c:pt>
                <c:pt idx="156">
                  <c:v>5.7259143872625227E-4</c:v>
                </c:pt>
                <c:pt idx="157">
                  <c:v>5.7259143872625227E-4</c:v>
                </c:pt>
                <c:pt idx="158">
                  <c:v>5.7259143872625227E-4</c:v>
                </c:pt>
                <c:pt idx="159">
                  <c:v>5.7259143872625227E-4</c:v>
                </c:pt>
                <c:pt idx="160">
                  <c:v>5.7259143872625227E-4</c:v>
                </c:pt>
                <c:pt idx="161">
                  <c:v>5.7259143872625227E-4</c:v>
                </c:pt>
                <c:pt idx="162">
                  <c:v>5.7259143872625227E-4</c:v>
                </c:pt>
                <c:pt idx="163">
                  <c:v>5.7259143872625227E-4</c:v>
                </c:pt>
                <c:pt idx="164">
                  <c:v>5.7259143872625227E-4</c:v>
                </c:pt>
                <c:pt idx="165">
                  <c:v>5.7259143872625227E-4</c:v>
                </c:pt>
                <c:pt idx="166">
                  <c:v>5.7259143872625227E-4</c:v>
                </c:pt>
                <c:pt idx="167">
                  <c:v>5.7259143872625227E-4</c:v>
                </c:pt>
                <c:pt idx="168">
                  <c:v>5.7259143872625227E-4</c:v>
                </c:pt>
                <c:pt idx="169">
                  <c:v>5.7259143872625227E-4</c:v>
                </c:pt>
                <c:pt idx="170">
                  <c:v>5.7259143872625227E-4</c:v>
                </c:pt>
                <c:pt idx="171">
                  <c:v>5.7259143872625227E-4</c:v>
                </c:pt>
                <c:pt idx="172">
                  <c:v>5.7259143872625227E-4</c:v>
                </c:pt>
                <c:pt idx="173">
                  <c:v>5.5758218175088652E-4</c:v>
                </c:pt>
                <c:pt idx="174">
                  <c:v>5.37404375542822E-4</c:v>
                </c:pt>
                <c:pt idx="175">
                  <c:v>4.9044507572112398E-4</c:v>
                </c:pt>
                <c:pt idx="176">
                  <c:v>4.800476471478879E-4</c:v>
                </c:pt>
                <c:pt idx="177">
                  <c:v>4.7445904421212516E-4</c:v>
                </c:pt>
                <c:pt idx="178">
                  <c:v>4.7445904421212516E-4</c:v>
                </c:pt>
                <c:pt idx="179">
                  <c:v>4.5945597103240319E-4</c:v>
                </c:pt>
                <c:pt idx="180">
                  <c:v>4.5036330213965158E-4</c:v>
                </c:pt>
                <c:pt idx="181">
                  <c:v>4.4606574540070919E-4</c:v>
                </c:pt>
                <c:pt idx="182">
                  <c:v>4.3872733395959536E-4</c:v>
                </c:pt>
                <c:pt idx="183">
                  <c:v>4.0603886152124329E-4</c:v>
                </c:pt>
                <c:pt idx="184">
                  <c:v>4.0603886152124329E-4</c:v>
                </c:pt>
                <c:pt idx="185">
                  <c:v>4.0127324377182874E-4</c:v>
                </c:pt>
                <c:pt idx="186">
                  <c:v>3.7915588359060281E-4</c:v>
                </c:pt>
                <c:pt idx="187">
                  <c:v>3.5668732779718112E-4</c:v>
                </c:pt>
                <c:pt idx="188">
                  <c:v>3.3680680205837863E-4</c:v>
                </c:pt>
                <c:pt idx="189">
                  <c:v>3.0624704545496303E-4</c:v>
                </c:pt>
                <c:pt idx="190">
                  <c:v>3.0624704545496303E-4</c:v>
                </c:pt>
                <c:pt idx="191">
                  <c:v>3.0623958165288816E-4</c:v>
                </c:pt>
                <c:pt idx="192">
                  <c:v>3.0076579025566525E-4</c:v>
                </c:pt>
                <c:pt idx="193">
                  <c:v>2.6426379853811241E-4</c:v>
                </c:pt>
                <c:pt idx="194">
                  <c:v>2.6426379853811241E-4</c:v>
                </c:pt>
                <c:pt idx="195">
                  <c:v>2.6095247431666879E-4</c:v>
                </c:pt>
                <c:pt idx="196">
                  <c:v>2.5990984212879948E-4</c:v>
                </c:pt>
                <c:pt idx="197">
                  <c:v>2.5819345898867865E-4</c:v>
                </c:pt>
                <c:pt idx="198">
                  <c:v>2.3722952210606258E-4</c:v>
                </c:pt>
                <c:pt idx="199">
                  <c:v>2.3103097078115513E-4</c:v>
                </c:pt>
                <c:pt idx="200">
                  <c:v>2.2937386233779181E-4</c:v>
                </c:pt>
                <c:pt idx="201">
                  <c:v>2.2572119110429403E-4</c:v>
                </c:pt>
                <c:pt idx="202">
                  <c:v>2.230328727003546E-4</c:v>
                </c:pt>
                <c:pt idx="203">
                  <c:v>2.230328727003546E-4</c:v>
                </c:pt>
                <c:pt idx="204">
                  <c:v>2.0898507457443256E-4</c:v>
                </c:pt>
                <c:pt idx="205">
                  <c:v>2.0301943076062165E-4</c:v>
                </c:pt>
                <c:pt idx="206">
                  <c:v>1.8810099258691166E-4</c:v>
                </c:pt>
                <c:pt idx="207">
                  <c:v>1.8784967271600771E-4</c:v>
                </c:pt>
                <c:pt idx="208">
                  <c:v>1.8014093038405183E-4</c:v>
                </c:pt>
                <c:pt idx="209">
                  <c:v>1.7878503904791599E-4</c:v>
                </c:pt>
                <c:pt idx="210">
                  <c:v>1.7692105309156779E-4</c:v>
                </c:pt>
                <c:pt idx="211">
                  <c:v>1.6213078877027454E-4</c:v>
                </c:pt>
                <c:pt idx="212">
                  <c:v>1.5291590822519454E-4</c:v>
                </c:pt>
                <c:pt idx="213">
                  <c:v>1.438450275277362E-4</c:v>
                </c:pt>
                <c:pt idx="214">
                  <c:v>1.3472272082335144E-4</c:v>
                </c:pt>
                <c:pt idx="215">
                  <c:v>1.3167069481083817E-4</c:v>
                </c:pt>
                <c:pt idx="216">
                  <c:v>1.2226827339857575E-4</c:v>
                </c:pt>
                <c:pt idx="217">
                  <c:v>1.2226827339857575E-4</c:v>
                </c:pt>
                <c:pt idx="218">
                  <c:v>1.1942319456507157E-4</c:v>
                </c:pt>
                <c:pt idx="219">
                  <c:v>1.172355296393158E-4</c:v>
                </c:pt>
                <c:pt idx="220">
                  <c:v>1.115164363501773E-4</c:v>
                </c:pt>
                <c:pt idx="221">
                  <c:v>1.0808455823043112E-4</c:v>
                </c:pt>
                <c:pt idx="222">
                  <c:v>1.0704113575763618E-4</c:v>
                </c:pt>
                <c:pt idx="223">
                  <c:v>1.0615263185494067E-4</c:v>
                </c:pt>
                <c:pt idx="224">
                  <c:v>9.4891808842425027E-5</c:v>
                </c:pt>
                <c:pt idx="225">
                  <c:v>9.0072660427930321E-5</c:v>
                </c:pt>
                <c:pt idx="226">
                  <c:v>7.772464662885661E-5</c:v>
                </c:pt>
                <c:pt idx="227">
                  <c:v>7.165391673904294E-5</c:v>
                </c:pt>
                <c:pt idx="228">
                  <c:v>7.1168856631818764E-5</c:v>
                </c:pt>
                <c:pt idx="229">
                  <c:v>6.6909861810106384E-5</c:v>
                </c:pt>
                <c:pt idx="230">
                  <c:v>6.1134136699287877E-5</c:v>
                </c:pt>
                <c:pt idx="231">
                  <c:v>5.6430297776073507E-5</c:v>
                </c:pt>
                <c:pt idx="232">
                  <c:v>5.6430297776073507E-5</c:v>
                </c:pt>
                <c:pt idx="233">
                  <c:v>5.6430297776073507E-5</c:v>
                </c:pt>
                <c:pt idx="234">
                  <c:v>5.4043596256758178E-5</c:v>
                </c:pt>
                <c:pt idx="235">
                  <c:v>4.6634787977313967E-5</c:v>
                </c:pt>
                <c:pt idx="236">
                  <c:v>4.5521605722604683E-5</c:v>
                </c:pt>
                <c:pt idx="237">
                  <c:v>4.5521605722604683E-5</c:v>
                </c:pt>
                <c:pt idx="238">
                  <c:v>4.5521605722604683E-5</c:v>
                </c:pt>
                <c:pt idx="239">
                  <c:v>3.7620198517382331E-5</c:v>
                </c:pt>
                <c:pt idx="240">
                  <c:v>3.5961256881934049E-5</c:v>
                </c:pt>
                <c:pt idx="241">
                  <c:v>3.5680378585878728E-5</c:v>
                </c:pt>
                <c:pt idx="242">
                  <c:v>3.5680378585878728E-5</c:v>
                </c:pt>
                <c:pt idx="243">
                  <c:v>2.2760802861302342E-5</c:v>
                </c:pt>
                <c:pt idx="244">
                  <c:v>2.1576754129160429E-5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ABC'!$A$17:$A$261</c:f>
              <c:strCache>
                <c:ptCount val="245"/>
                <c:pt idx="0">
                  <c:v>4.1.1</c:v>
                </c:pt>
                <c:pt idx="1">
                  <c:v>3.1.1</c:v>
                </c:pt>
                <c:pt idx="2">
                  <c:v>2.7.2.2</c:v>
                </c:pt>
                <c:pt idx="3">
                  <c:v>3.1.2</c:v>
                </c:pt>
                <c:pt idx="4">
                  <c:v>2.8.1.5</c:v>
                </c:pt>
                <c:pt idx="5">
                  <c:v>2.5.1.5</c:v>
                </c:pt>
                <c:pt idx="6">
                  <c:v>2.4.1.5</c:v>
                </c:pt>
                <c:pt idx="7">
                  <c:v>2.1.1.7</c:v>
                </c:pt>
                <c:pt idx="8">
                  <c:v>2.1.1.1</c:v>
                </c:pt>
                <c:pt idx="9">
                  <c:v>2.8.1.1</c:v>
                </c:pt>
                <c:pt idx="10">
                  <c:v>2.5.1.1</c:v>
                </c:pt>
                <c:pt idx="11">
                  <c:v>2.4.1.1</c:v>
                </c:pt>
                <c:pt idx="12">
                  <c:v>2.11.1.6</c:v>
                </c:pt>
                <c:pt idx="13">
                  <c:v>2.1.1.3</c:v>
                </c:pt>
                <c:pt idx="14">
                  <c:v>1.1.4.2</c:v>
                </c:pt>
                <c:pt idx="15">
                  <c:v>2.4.6.1</c:v>
                </c:pt>
                <c:pt idx="16">
                  <c:v>3.1.5</c:v>
                </c:pt>
                <c:pt idx="17">
                  <c:v>1.4.4.5</c:v>
                </c:pt>
                <c:pt idx="18">
                  <c:v>1.3.4.5</c:v>
                </c:pt>
                <c:pt idx="19">
                  <c:v>2.7.2.1</c:v>
                </c:pt>
                <c:pt idx="20">
                  <c:v>2.11.1.3</c:v>
                </c:pt>
                <c:pt idx="21">
                  <c:v>2.1.1.2</c:v>
                </c:pt>
                <c:pt idx="22">
                  <c:v>2.11.1.2</c:v>
                </c:pt>
                <c:pt idx="23">
                  <c:v>2.8.3.1</c:v>
                </c:pt>
                <c:pt idx="24">
                  <c:v>1.1.4.3</c:v>
                </c:pt>
                <c:pt idx="25">
                  <c:v>2.9.2.9</c:v>
                </c:pt>
                <c:pt idx="26">
                  <c:v>2.9.2.3</c:v>
                </c:pt>
                <c:pt idx="27">
                  <c:v>2.9.1.7</c:v>
                </c:pt>
                <c:pt idx="28">
                  <c:v>2.9.1.3</c:v>
                </c:pt>
                <c:pt idx="29">
                  <c:v>2.8.1.2</c:v>
                </c:pt>
                <c:pt idx="30">
                  <c:v>2.7.2.6</c:v>
                </c:pt>
                <c:pt idx="31">
                  <c:v>2.7.1.7</c:v>
                </c:pt>
                <c:pt idx="32">
                  <c:v>2.7.1.3</c:v>
                </c:pt>
                <c:pt idx="33">
                  <c:v>2.6.1.7</c:v>
                </c:pt>
                <c:pt idx="34">
                  <c:v>2.6.1.3</c:v>
                </c:pt>
                <c:pt idx="35">
                  <c:v>2.5.1.2</c:v>
                </c:pt>
                <c:pt idx="36">
                  <c:v>2.4.1.2</c:v>
                </c:pt>
                <c:pt idx="37">
                  <c:v>2.3.1.7</c:v>
                </c:pt>
                <c:pt idx="38">
                  <c:v>2.3.1.3</c:v>
                </c:pt>
                <c:pt idx="39">
                  <c:v>2.2.1.7</c:v>
                </c:pt>
                <c:pt idx="40">
                  <c:v>2.2.1.3</c:v>
                </c:pt>
                <c:pt idx="41">
                  <c:v>2.10.1.6</c:v>
                </c:pt>
                <c:pt idx="42">
                  <c:v>2.10.1.2</c:v>
                </c:pt>
                <c:pt idx="43">
                  <c:v>2.1.1.4</c:v>
                </c:pt>
                <c:pt idx="44">
                  <c:v>1.3.4.2</c:v>
                </c:pt>
                <c:pt idx="45">
                  <c:v>1.1.1.1</c:v>
                </c:pt>
                <c:pt idx="46">
                  <c:v>2.9.2.4</c:v>
                </c:pt>
                <c:pt idx="47">
                  <c:v>2.9.1.4</c:v>
                </c:pt>
                <c:pt idx="48">
                  <c:v>2.7.2.7</c:v>
                </c:pt>
                <c:pt idx="49">
                  <c:v>2.7.1.4</c:v>
                </c:pt>
                <c:pt idx="50">
                  <c:v>2.6.1.4</c:v>
                </c:pt>
                <c:pt idx="51">
                  <c:v>2.3.1.4</c:v>
                </c:pt>
                <c:pt idx="52">
                  <c:v>2.2.1.4</c:v>
                </c:pt>
                <c:pt idx="53">
                  <c:v>2.10.1.3</c:v>
                </c:pt>
                <c:pt idx="54">
                  <c:v>2.5.4.1</c:v>
                </c:pt>
                <c:pt idx="55">
                  <c:v>1.1.4.5</c:v>
                </c:pt>
                <c:pt idx="56">
                  <c:v>2.4.5.1</c:v>
                </c:pt>
                <c:pt idx="57">
                  <c:v>2.4.4.1</c:v>
                </c:pt>
                <c:pt idx="58">
                  <c:v>1.2.4.1</c:v>
                </c:pt>
                <c:pt idx="59">
                  <c:v>1.3.4.3</c:v>
                </c:pt>
                <c:pt idx="60">
                  <c:v>2.8.4.1</c:v>
                </c:pt>
                <c:pt idx="61">
                  <c:v>2.5.3.1</c:v>
                </c:pt>
                <c:pt idx="62">
                  <c:v>2.4.3.1</c:v>
                </c:pt>
                <c:pt idx="63">
                  <c:v>1.1.1.2</c:v>
                </c:pt>
                <c:pt idx="64">
                  <c:v>3.1.9</c:v>
                </c:pt>
                <c:pt idx="65">
                  <c:v>3.1.4</c:v>
                </c:pt>
                <c:pt idx="66">
                  <c:v>1.6.4.2</c:v>
                </c:pt>
                <c:pt idx="67">
                  <c:v>1.6.4.1</c:v>
                </c:pt>
                <c:pt idx="68">
                  <c:v>2.8.4.2</c:v>
                </c:pt>
                <c:pt idx="69">
                  <c:v>2.8.3.2</c:v>
                </c:pt>
                <c:pt idx="70">
                  <c:v>2.8.1.4</c:v>
                </c:pt>
                <c:pt idx="71">
                  <c:v>2.5.3.2</c:v>
                </c:pt>
                <c:pt idx="72">
                  <c:v>2.5.1.4</c:v>
                </c:pt>
                <c:pt idx="73">
                  <c:v>2.4.1.4</c:v>
                </c:pt>
                <c:pt idx="74">
                  <c:v>2.1.1.6</c:v>
                </c:pt>
                <c:pt idx="75">
                  <c:v>1.4.4.2</c:v>
                </c:pt>
                <c:pt idx="76">
                  <c:v>1.4.1.1</c:v>
                </c:pt>
                <c:pt idx="77">
                  <c:v>3.1.10</c:v>
                </c:pt>
                <c:pt idx="78">
                  <c:v>2.11.1.5</c:v>
                </c:pt>
                <c:pt idx="79">
                  <c:v>1.2.4.2</c:v>
                </c:pt>
                <c:pt idx="80">
                  <c:v>2.6.2.1</c:v>
                </c:pt>
                <c:pt idx="81">
                  <c:v>2.3.2.1</c:v>
                </c:pt>
                <c:pt idx="82">
                  <c:v>2.1.2.1</c:v>
                </c:pt>
                <c:pt idx="83">
                  <c:v>1.5.4.1</c:v>
                </c:pt>
                <c:pt idx="84">
                  <c:v>3.1.12</c:v>
                </c:pt>
                <c:pt idx="85">
                  <c:v>1.7.1.1</c:v>
                </c:pt>
                <c:pt idx="86">
                  <c:v>1.3.1.1</c:v>
                </c:pt>
                <c:pt idx="87">
                  <c:v>3.1.11</c:v>
                </c:pt>
                <c:pt idx="88">
                  <c:v>1.1.2.5</c:v>
                </c:pt>
                <c:pt idx="89">
                  <c:v>1.1.2.4</c:v>
                </c:pt>
                <c:pt idx="90">
                  <c:v>1.4.4.3</c:v>
                </c:pt>
                <c:pt idx="91">
                  <c:v>1.7.4.5</c:v>
                </c:pt>
                <c:pt idx="92">
                  <c:v>2.7.2.9</c:v>
                </c:pt>
                <c:pt idx="93">
                  <c:v>2.8.2.1</c:v>
                </c:pt>
                <c:pt idx="94">
                  <c:v>2.5.2.1</c:v>
                </c:pt>
                <c:pt idx="95">
                  <c:v>2.4.2.1</c:v>
                </c:pt>
                <c:pt idx="96">
                  <c:v>2.9.2.6</c:v>
                </c:pt>
                <c:pt idx="97">
                  <c:v>2.9.1.6</c:v>
                </c:pt>
                <c:pt idx="98">
                  <c:v>2.8.2.2</c:v>
                </c:pt>
                <c:pt idx="99">
                  <c:v>2.7.1.6</c:v>
                </c:pt>
                <c:pt idx="100">
                  <c:v>2.6.2.2</c:v>
                </c:pt>
                <c:pt idx="101">
                  <c:v>2.6.1.6</c:v>
                </c:pt>
                <c:pt idx="102">
                  <c:v>2.5.2.2</c:v>
                </c:pt>
                <c:pt idx="103">
                  <c:v>2.4.5.2</c:v>
                </c:pt>
                <c:pt idx="104">
                  <c:v>2.4.4.2</c:v>
                </c:pt>
                <c:pt idx="105">
                  <c:v>2.4.3.2</c:v>
                </c:pt>
                <c:pt idx="106">
                  <c:v>2.4.2.2</c:v>
                </c:pt>
                <c:pt idx="107">
                  <c:v>2.3.2.2</c:v>
                </c:pt>
                <c:pt idx="108">
                  <c:v>2.3.1.6</c:v>
                </c:pt>
                <c:pt idx="109">
                  <c:v>2.2.1.6</c:v>
                </c:pt>
                <c:pt idx="110">
                  <c:v>2.10.1.5</c:v>
                </c:pt>
                <c:pt idx="111">
                  <c:v>2.1.2.2</c:v>
                </c:pt>
                <c:pt idx="112">
                  <c:v>1.4.1.2</c:v>
                </c:pt>
                <c:pt idx="113">
                  <c:v>1.3.3.2</c:v>
                </c:pt>
                <c:pt idx="114">
                  <c:v>3.1.8</c:v>
                </c:pt>
                <c:pt idx="115">
                  <c:v>1.7.4.2</c:v>
                </c:pt>
                <c:pt idx="116">
                  <c:v>1.1.1.3</c:v>
                </c:pt>
                <c:pt idx="117">
                  <c:v>1.2.1.1</c:v>
                </c:pt>
                <c:pt idx="118">
                  <c:v>1.7.3.2</c:v>
                </c:pt>
                <c:pt idx="119">
                  <c:v>1.7.4.3</c:v>
                </c:pt>
                <c:pt idx="120">
                  <c:v>1.5.4.2</c:v>
                </c:pt>
                <c:pt idx="121">
                  <c:v>2.9.2.1</c:v>
                </c:pt>
                <c:pt idx="122">
                  <c:v>2.9.1.1</c:v>
                </c:pt>
                <c:pt idx="123">
                  <c:v>2.7.1.1</c:v>
                </c:pt>
                <c:pt idx="124">
                  <c:v>2.6.1.1</c:v>
                </c:pt>
                <c:pt idx="125">
                  <c:v>2.3.1.1</c:v>
                </c:pt>
                <c:pt idx="126">
                  <c:v>2.2.1.1</c:v>
                </c:pt>
                <c:pt idx="127">
                  <c:v>1.7.1.2</c:v>
                </c:pt>
                <c:pt idx="128">
                  <c:v>1.3.1.2</c:v>
                </c:pt>
                <c:pt idx="129">
                  <c:v>2.5.4.2</c:v>
                </c:pt>
                <c:pt idx="130">
                  <c:v>2.4.6.2</c:v>
                </c:pt>
                <c:pt idx="131">
                  <c:v>1.5.1.1</c:v>
                </c:pt>
                <c:pt idx="132">
                  <c:v>1.1.2.3</c:v>
                </c:pt>
                <c:pt idx="133">
                  <c:v>1.4.3.2</c:v>
                </c:pt>
                <c:pt idx="134">
                  <c:v>1.1.2.1</c:v>
                </c:pt>
                <c:pt idx="135">
                  <c:v>2.11.1.4</c:v>
                </c:pt>
                <c:pt idx="136">
                  <c:v>1.4.4.4</c:v>
                </c:pt>
                <c:pt idx="137">
                  <c:v>1.6.1.1</c:v>
                </c:pt>
                <c:pt idx="138">
                  <c:v>1.4.2.5</c:v>
                </c:pt>
                <c:pt idx="139">
                  <c:v>1.4.2.4</c:v>
                </c:pt>
                <c:pt idx="140">
                  <c:v>1.1.3.2</c:v>
                </c:pt>
                <c:pt idx="141">
                  <c:v>1.3.4.4</c:v>
                </c:pt>
                <c:pt idx="142">
                  <c:v>1.2.1.2</c:v>
                </c:pt>
                <c:pt idx="143">
                  <c:v>1.2.3.2</c:v>
                </c:pt>
                <c:pt idx="144">
                  <c:v>3.1.6</c:v>
                </c:pt>
                <c:pt idx="145">
                  <c:v>1.1.4.4</c:v>
                </c:pt>
                <c:pt idx="146">
                  <c:v>1.7.2.5</c:v>
                </c:pt>
                <c:pt idx="147">
                  <c:v>1.3.2.5</c:v>
                </c:pt>
                <c:pt idx="148">
                  <c:v>1.7.2.4</c:v>
                </c:pt>
                <c:pt idx="149">
                  <c:v>1.3.2.4</c:v>
                </c:pt>
                <c:pt idx="150">
                  <c:v>1.3.3.1</c:v>
                </c:pt>
                <c:pt idx="151">
                  <c:v>1.5.1.2</c:v>
                </c:pt>
                <c:pt idx="152">
                  <c:v>3.1.7</c:v>
                </c:pt>
                <c:pt idx="153">
                  <c:v>2.9.2.5</c:v>
                </c:pt>
                <c:pt idx="154">
                  <c:v>2.9.2.2</c:v>
                </c:pt>
                <c:pt idx="155">
                  <c:v>2.9.1.5</c:v>
                </c:pt>
                <c:pt idx="156">
                  <c:v>2.9.1.2</c:v>
                </c:pt>
                <c:pt idx="157">
                  <c:v>2.8.1.3</c:v>
                </c:pt>
                <c:pt idx="158">
                  <c:v>2.7.2.8</c:v>
                </c:pt>
                <c:pt idx="159">
                  <c:v>2.7.1.5</c:v>
                </c:pt>
                <c:pt idx="160">
                  <c:v>2.7.1.2</c:v>
                </c:pt>
                <c:pt idx="161">
                  <c:v>2.6.1.5</c:v>
                </c:pt>
                <c:pt idx="162">
                  <c:v>2.6.1.2</c:v>
                </c:pt>
                <c:pt idx="163">
                  <c:v>2.5.1.3</c:v>
                </c:pt>
                <c:pt idx="164">
                  <c:v>2.4.1.3</c:v>
                </c:pt>
                <c:pt idx="165">
                  <c:v>2.3.1.5</c:v>
                </c:pt>
                <c:pt idx="166">
                  <c:v>2.3.1.2</c:v>
                </c:pt>
                <c:pt idx="167">
                  <c:v>2.2.1.5</c:v>
                </c:pt>
                <c:pt idx="168">
                  <c:v>2.2.1.2</c:v>
                </c:pt>
                <c:pt idx="169">
                  <c:v>2.11.1.1</c:v>
                </c:pt>
                <c:pt idx="170">
                  <c:v>2.10.1.4</c:v>
                </c:pt>
                <c:pt idx="171">
                  <c:v>2.10.1.1</c:v>
                </c:pt>
                <c:pt idx="172">
                  <c:v>2.1.1.5</c:v>
                </c:pt>
                <c:pt idx="173">
                  <c:v>1.4.3.5</c:v>
                </c:pt>
                <c:pt idx="174">
                  <c:v>1.4.1.3</c:v>
                </c:pt>
                <c:pt idx="175">
                  <c:v>1.2.4.3</c:v>
                </c:pt>
                <c:pt idx="176">
                  <c:v>3.1.3</c:v>
                </c:pt>
                <c:pt idx="177">
                  <c:v>1.7.3.1</c:v>
                </c:pt>
                <c:pt idx="178">
                  <c:v>1.4.3.1</c:v>
                </c:pt>
                <c:pt idx="179">
                  <c:v>1.6.1.2</c:v>
                </c:pt>
                <c:pt idx="180">
                  <c:v>1.4.2.3</c:v>
                </c:pt>
                <c:pt idx="181">
                  <c:v>1.3.3.5</c:v>
                </c:pt>
                <c:pt idx="182">
                  <c:v>1.1.2.2</c:v>
                </c:pt>
                <c:pt idx="183">
                  <c:v>1.7.1.3</c:v>
                </c:pt>
                <c:pt idx="184">
                  <c:v>1.3.1.3</c:v>
                </c:pt>
                <c:pt idx="185">
                  <c:v>1.5.4.3</c:v>
                </c:pt>
                <c:pt idx="186">
                  <c:v>1.7.3.5</c:v>
                </c:pt>
                <c:pt idx="187">
                  <c:v>1.7.4.4</c:v>
                </c:pt>
                <c:pt idx="188">
                  <c:v>1.4.2.1</c:v>
                </c:pt>
                <c:pt idx="189">
                  <c:v>1.7.2.3</c:v>
                </c:pt>
                <c:pt idx="190">
                  <c:v>1.3.2.3</c:v>
                </c:pt>
                <c:pt idx="191">
                  <c:v>1.2.2.5</c:v>
                </c:pt>
                <c:pt idx="192">
                  <c:v>1.2.2.4</c:v>
                </c:pt>
                <c:pt idx="193">
                  <c:v>1.7.2.1</c:v>
                </c:pt>
                <c:pt idx="194">
                  <c:v>1.3.2.1</c:v>
                </c:pt>
                <c:pt idx="195">
                  <c:v>1.1.3.1</c:v>
                </c:pt>
                <c:pt idx="196">
                  <c:v>1.5.3.2</c:v>
                </c:pt>
                <c:pt idx="197">
                  <c:v>2.7.2.3</c:v>
                </c:pt>
                <c:pt idx="198">
                  <c:v>1.2.3.1</c:v>
                </c:pt>
                <c:pt idx="199">
                  <c:v>1.6.3.2</c:v>
                </c:pt>
                <c:pt idx="200">
                  <c:v>1.3.3.3</c:v>
                </c:pt>
                <c:pt idx="201">
                  <c:v>1.4.3.4</c:v>
                </c:pt>
                <c:pt idx="202">
                  <c:v>1.2.3.5</c:v>
                </c:pt>
                <c:pt idx="203">
                  <c:v>1.1.3.5</c:v>
                </c:pt>
                <c:pt idx="204">
                  <c:v>1.7.3.3</c:v>
                </c:pt>
                <c:pt idx="205">
                  <c:v>1.2.1.3</c:v>
                </c:pt>
                <c:pt idx="206">
                  <c:v>1.3.3.4</c:v>
                </c:pt>
                <c:pt idx="207">
                  <c:v>2.7.2.4</c:v>
                </c:pt>
                <c:pt idx="208">
                  <c:v>1.5.2.5</c:v>
                </c:pt>
                <c:pt idx="209">
                  <c:v>2.7.2.7</c:v>
                </c:pt>
                <c:pt idx="210">
                  <c:v>1.5.2.4</c:v>
                </c:pt>
                <c:pt idx="211">
                  <c:v>1.2.2.3</c:v>
                </c:pt>
                <c:pt idx="212">
                  <c:v>1.4.3.3</c:v>
                </c:pt>
                <c:pt idx="213">
                  <c:v>1.4.2.2</c:v>
                </c:pt>
                <c:pt idx="214">
                  <c:v>1.2.2.1</c:v>
                </c:pt>
                <c:pt idx="215">
                  <c:v>1.7.3.4</c:v>
                </c:pt>
                <c:pt idx="216">
                  <c:v>1.7.2.2</c:v>
                </c:pt>
                <c:pt idx="217">
                  <c:v>1.3.2.2</c:v>
                </c:pt>
                <c:pt idx="218">
                  <c:v>1.5.1.5</c:v>
                </c:pt>
                <c:pt idx="219">
                  <c:v>1.1.3.3</c:v>
                </c:pt>
                <c:pt idx="220">
                  <c:v>1.5.3.5</c:v>
                </c:pt>
                <c:pt idx="221">
                  <c:v>1.6.2.5</c:v>
                </c:pt>
                <c:pt idx="222">
                  <c:v>1.2.3.3</c:v>
                </c:pt>
                <c:pt idx="223">
                  <c:v>1.6.2.4</c:v>
                </c:pt>
                <c:pt idx="224">
                  <c:v>1.5.3.1</c:v>
                </c:pt>
                <c:pt idx="225">
                  <c:v>1.5.2.3</c:v>
                </c:pt>
                <c:pt idx="226">
                  <c:v>1.5.2.1</c:v>
                </c:pt>
                <c:pt idx="227">
                  <c:v>1.6.1.3</c:v>
                </c:pt>
                <c:pt idx="228">
                  <c:v>1.6.3.1</c:v>
                </c:pt>
                <c:pt idx="229">
                  <c:v>1.6.3.5</c:v>
                </c:pt>
                <c:pt idx="230">
                  <c:v>1.2.2.2</c:v>
                </c:pt>
                <c:pt idx="231">
                  <c:v>1.5.3.4</c:v>
                </c:pt>
                <c:pt idx="232">
                  <c:v>1.2.3.4</c:v>
                </c:pt>
                <c:pt idx="233">
                  <c:v>1.1.3.4</c:v>
                </c:pt>
                <c:pt idx="234">
                  <c:v>1.6.2.3</c:v>
                </c:pt>
                <c:pt idx="235">
                  <c:v>1.6.2.1</c:v>
                </c:pt>
                <c:pt idx="236">
                  <c:v>1.7.4.1</c:v>
                </c:pt>
                <c:pt idx="237">
                  <c:v>1.4.4.1</c:v>
                </c:pt>
                <c:pt idx="238">
                  <c:v>1.3.4.1</c:v>
                </c:pt>
                <c:pt idx="239">
                  <c:v>1.6.3.4</c:v>
                </c:pt>
                <c:pt idx="240">
                  <c:v>1.5.2.2</c:v>
                </c:pt>
                <c:pt idx="241">
                  <c:v>1.6.3.3</c:v>
                </c:pt>
                <c:pt idx="242">
                  <c:v>1.5.3.3</c:v>
                </c:pt>
                <c:pt idx="243">
                  <c:v>1.1.4.1</c:v>
                </c:pt>
                <c:pt idx="244">
                  <c:v>1.6.2.2</c:v>
                </c:pt>
              </c:strCache>
            </c:strRef>
          </c:cat>
          <c:val>
            <c:numRef>
              <c:f>'Curva ABC'!$E$17:$E$261</c:f>
              <c:numCache>
                <c:formatCode>0.00%</c:formatCode>
                <c:ptCount val="245"/>
                <c:pt idx="0">
                  <c:v>9.6447770951712572E-2</c:v>
                </c:pt>
                <c:pt idx="1">
                  <c:v>0.14369146229795449</c:v>
                </c:pt>
                <c:pt idx="2">
                  <c:v>0.17865702356792693</c:v>
                </c:pt>
                <c:pt idx="3">
                  <c:v>0.2055521294054006</c:v>
                </c:pt>
                <c:pt idx="4">
                  <c:v>0.2307461527093557</c:v>
                </c:pt>
                <c:pt idx="5">
                  <c:v>0.25594017601331082</c:v>
                </c:pt>
                <c:pt idx="6">
                  <c:v>0.28113419931726591</c:v>
                </c:pt>
                <c:pt idx="7">
                  <c:v>0.306328222621221</c:v>
                </c:pt>
                <c:pt idx="8">
                  <c:v>0.32443891488841248</c:v>
                </c:pt>
                <c:pt idx="9">
                  <c:v>0.33818110941784252</c:v>
                </c:pt>
                <c:pt idx="10">
                  <c:v>0.35192330394727256</c:v>
                </c:pt>
                <c:pt idx="11">
                  <c:v>0.3656654984767026</c:v>
                </c:pt>
                <c:pt idx="12">
                  <c:v>0.37940769300613264</c:v>
                </c:pt>
                <c:pt idx="13">
                  <c:v>0.39314988753556268</c:v>
                </c:pt>
                <c:pt idx="14">
                  <c:v>0.40647155040629257</c:v>
                </c:pt>
                <c:pt idx="15">
                  <c:v>0.41940408517458494</c:v>
                </c:pt>
                <c:pt idx="16">
                  <c:v>0.43200990780932147</c:v>
                </c:pt>
                <c:pt idx="17">
                  <c:v>0.44368829207582317</c:v>
                </c:pt>
                <c:pt idx="18">
                  <c:v>0.45536667634232486</c:v>
                </c:pt>
                <c:pt idx="19">
                  <c:v>0.46701185147012897</c:v>
                </c:pt>
                <c:pt idx="20">
                  <c:v>0.47846368024465402</c:v>
                </c:pt>
                <c:pt idx="21">
                  <c:v>0.48991550901917907</c:v>
                </c:pt>
                <c:pt idx="22">
                  <c:v>0.50022215491625166</c:v>
                </c:pt>
                <c:pt idx="23">
                  <c:v>0.510183035663207</c:v>
                </c:pt>
                <c:pt idx="24">
                  <c:v>0.5200367691047697</c:v>
                </c:pt>
                <c:pt idx="25">
                  <c:v>0.52919823212438977</c:v>
                </c:pt>
                <c:pt idx="26">
                  <c:v>0.53835969514400983</c:v>
                </c:pt>
                <c:pt idx="27">
                  <c:v>0.5475211581636299</c:v>
                </c:pt>
                <c:pt idx="28">
                  <c:v>0.55668262118324996</c:v>
                </c:pt>
                <c:pt idx="29">
                  <c:v>0.56584408420287002</c:v>
                </c:pt>
                <c:pt idx="30">
                  <c:v>0.57500554722249009</c:v>
                </c:pt>
                <c:pt idx="31">
                  <c:v>0.58416701024211015</c:v>
                </c:pt>
                <c:pt idx="32">
                  <c:v>0.59332847326173022</c:v>
                </c:pt>
                <c:pt idx="33">
                  <c:v>0.60248993628135028</c:v>
                </c:pt>
                <c:pt idx="34">
                  <c:v>0.61165139930097034</c:v>
                </c:pt>
                <c:pt idx="35">
                  <c:v>0.62081286232059041</c:v>
                </c:pt>
                <c:pt idx="36">
                  <c:v>0.62997432534021047</c:v>
                </c:pt>
                <c:pt idx="37">
                  <c:v>0.63913578835983054</c:v>
                </c:pt>
                <c:pt idx="38">
                  <c:v>0.6482972513794506</c:v>
                </c:pt>
                <c:pt idx="39">
                  <c:v>0.65745871439907067</c:v>
                </c:pt>
                <c:pt idx="40">
                  <c:v>0.66662017741869073</c:v>
                </c:pt>
                <c:pt idx="41">
                  <c:v>0.67578164043831079</c:v>
                </c:pt>
                <c:pt idx="42">
                  <c:v>0.68494310345793086</c:v>
                </c:pt>
                <c:pt idx="43">
                  <c:v>0.69410456647755092</c:v>
                </c:pt>
                <c:pt idx="44">
                  <c:v>0.70256276512563343</c:v>
                </c:pt>
                <c:pt idx="45">
                  <c:v>0.70977938522749884</c:v>
                </c:pt>
                <c:pt idx="46">
                  <c:v>0.71665048249221386</c:v>
                </c:pt>
                <c:pt idx="47">
                  <c:v>0.72352157975692888</c:v>
                </c:pt>
                <c:pt idx="48">
                  <c:v>0.7303926770216439</c:v>
                </c:pt>
                <c:pt idx="49">
                  <c:v>0.73726377428635892</c:v>
                </c:pt>
                <c:pt idx="50">
                  <c:v>0.74413487155107394</c:v>
                </c:pt>
                <c:pt idx="51">
                  <c:v>0.75100596881578896</c:v>
                </c:pt>
                <c:pt idx="52">
                  <c:v>0.75787706608050398</c:v>
                </c:pt>
                <c:pt idx="53">
                  <c:v>0.764748163345219</c:v>
                </c:pt>
                <c:pt idx="54">
                  <c:v>0.77121443072936524</c:v>
                </c:pt>
                <c:pt idx="55">
                  <c:v>0.77696909700149552</c:v>
                </c:pt>
                <c:pt idx="56">
                  <c:v>0.7819425717241012</c:v>
                </c:pt>
                <c:pt idx="57">
                  <c:v>0.78691604644670687</c:v>
                </c:pt>
                <c:pt idx="58">
                  <c:v>0.79188523815245537</c:v>
                </c:pt>
                <c:pt idx="59">
                  <c:v>0.79681210487323673</c:v>
                </c:pt>
                <c:pt idx="60">
                  <c:v>0.80073753333816244</c:v>
                </c:pt>
                <c:pt idx="61">
                  <c:v>0.80466296180308816</c:v>
                </c:pt>
                <c:pt idx="62">
                  <c:v>0.80858839026801388</c:v>
                </c:pt>
                <c:pt idx="63">
                  <c:v>0.81233755099163829</c:v>
                </c:pt>
                <c:pt idx="64">
                  <c:v>0.81608201399149505</c:v>
                </c:pt>
                <c:pt idx="65">
                  <c:v>0.81966653602644335</c:v>
                </c:pt>
                <c:pt idx="66">
                  <c:v>0.82318572654128719</c:v>
                </c:pt>
                <c:pt idx="67">
                  <c:v>0.82667473348362119</c:v>
                </c:pt>
                <c:pt idx="68">
                  <c:v>0.8301102821159787</c:v>
                </c:pt>
                <c:pt idx="69">
                  <c:v>0.83354583074833621</c:v>
                </c:pt>
                <c:pt idx="70">
                  <c:v>0.83698137938069372</c:v>
                </c:pt>
                <c:pt idx="71">
                  <c:v>0.84041692801305123</c:v>
                </c:pt>
                <c:pt idx="72">
                  <c:v>0.84385247664540874</c:v>
                </c:pt>
                <c:pt idx="73">
                  <c:v>0.84728802527776625</c:v>
                </c:pt>
                <c:pt idx="74">
                  <c:v>0.85072357391012376</c:v>
                </c:pt>
                <c:pt idx="75">
                  <c:v>0.85394826214470521</c:v>
                </c:pt>
                <c:pt idx="76">
                  <c:v>0.8571320651308223</c:v>
                </c:pt>
                <c:pt idx="77">
                  <c:v>0.86019757301277722</c:v>
                </c:pt>
                <c:pt idx="78">
                  <c:v>0.86306053020640849</c:v>
                </c:pt>
                <c:pt idx="79">
                  <c:v>0.86587588261828352</c:v>
                </c:pt>
                <c:pt idx="80">
                  <c:v>0.86862236372043</c:v>
                </c:pt>
                <c:pt idx="81">
                  <c:v>0.87136884482257648</c:v>
                </c:pt>
                <c:pt idx="82">
                  <c:v>0.87411532592472296</c:v>
                </c:pt>
                <c:pt idx="83">
                  <c:v>0.87665278551914771</c:v>
                </c:pt>
                <c:pt idx="84">
                  <c:v>0.87915346006879946</c:v>
                </c:pt>
                <c:pt idx="85">
                  <c:v>0.88162975128022392</c:v>
                </c:pt>
                <c:pt idx="86">
                  <c:v>0.88410604249164837</c:v>
                </c:pt>
                <c:pt idx="87">
                  <c:v>0.88652064217712279</c:v>
                </c:pt>
                <c:pt idx="88">
                  <c:v>0.88871836152780825</c:v>
                </c:pt>
                <c:pt idx="89">
                  <c:v>0.89087679837552536</c:v>
                </c:pt>
                <c:pt idx="90">
                  <c:v>0.89298831268443168</c:v>
                </c:pt>
                <c:pt idx="91">
                  <c:v>0.89506638661603433</c:v>
                </c:pt>
                <c:pt idx="92">
                  <c:v>0.89689867921995836</c:v>
                </c:pt>
                <c:pt idx="93">
                  <c:v>0.89872966662138931</c:v>
                </c:pt>
                <c:pt idx="94">
                  <c:v>0.90056065402282026</c:v>
                </c:pt>
                <c:pt idx="95">
                  <c:v>0.90239164142425121</c:v>
                </c:pt>
                <c:pt idx="96">
                  <c:v>0.90410941574043002</c:v>
                </c:pt>
                <c:pt idx="97">
                  <c:v>0.90582719005660883</c:v>
                </c:pt>
                <c:pt idx="98">
                  <c:v>0.90754496437278764</c:v>
                </c:pt>
                <c:pt idx="99">
                  <c:v>0.90926273868896645</c:v>
                </c:pt>
                <c:pt idx="100">
                  <c:v>0.91098051300514526</c:v>
                </c:pt>
                <c:pt idx="101">
                  <c:v>0.91269828732132408</c:v>
                </c:pt>
                <c:pt idx="102">
                  <c:v>0.91441606163750289</c:v>
                </c:pt>
                <c:pt idx="103">
                  <c:v>0.9161338359536817</c:v>
                </c:pt>
                <c:pt idx="104">
                  <c:v>0.91785161026986051</c:v>
                </c:pt>
                <c:pt idx="105">
                  <c:v>0.91956938458603932</c:v>
                </c:pt>
                <c:pt idx="106">
                  <c:v>0.92128715890221813</c:v>
                </c:pt>
                <c:pt idx="107">
                  <c:v>0.92300493321839694</c:v>
                </c:pt>
                <c:pt idx="108">
                  <c:v>0.92472270753457575</c:v>
                </c:pt>
                <c:pt idx="109">
                  <c:v>0.92644048185075456</c:v>
                </c:pt>
                <c:pt idx="110">
                  <c:v>0.92815825616693337</c:v>
                </c:pt>
                <c:pt idx="111">
                  <c:v>0.92987603048311218</c:v>
                </c:pt>
                <c:pt idx="112">
                  <c:v>0.93153007197882887</c:v>
                </c:pt>
                <c:pt idx="113">
                  <c:v>0.93311840990294925</c:v>
                </c:pt>
                <c:pt idx="114">
                  <c:v>0.93461160066976323</c:v>
                </c:pt>
                <c:pt idx="115">
                  <c:v>0.93609178543317761</c:v>
                </c:pt>
                <c:pt idx="116">
                  <c:v>0.93754874840687152</c:v>
                </c:pt>
                <c:pt idx="117">
                  <c:v>0.93899914754499159</c:v>
                </c:pt>
                <c:pt idx="118">
                  <c:v>0.94044309111237379</c:v>
                </c:pt>
                <c:pt idx="119">
                  <c:v>0.9418507673183113</c:v>
                </c:pt>
                <c:pt idx="120">
                  <c:v>0.94325844352424881</c:v>
                </c:pt>
                <c:pt idx="121">
                  <c:v>0.94465157369864816</c:v>
                </c:pt>
                <c:pt idx="122">
                  <c:v>0.94604470387304751</c:v>
                </c:pt>
                <c:pt idx="123">
                  <c:v>0.94743783404744686</c:v>
                </c:pt>
                <c:pt idx="124">
                  <c:v>0.94883096422184621</c:v>
                </c:pt>
                <c:pt idx="125">
                  <c:v>0.95022409439624556</c:v>
                </c:pt>
                <c:pt idx="126">
                  <c:v>0.9516172245706449</c:v>
                </c:pt>
                <c:pt idx="127">
                  <c:v>0.95290370128953561</c:v>
                </c:pt>
                <c:pt idx="128">
                  <c:v>0.95419017800842632</c:v>
                </c:pt>
                <c:pt idx="129">
                  <c:v>0.95533536088587878</c:v>
                </c:pt>
                <c:pt idx="130">
                  <c:v>0.95648054376333125</c:v>
                </c:pt>
                <c:pt idx="131">
                  <c:v>0.95761256260283956</c:v>
                </c:pt>
                <c:pt idx="132">
                  <c:v>0.95871144906006034</c:v>
                </c:pt>
                <c:pt idx="133">
                  <c:v>0.95972220955722787</c:v>
                </c:pt>
                <c:pt idx="134">
                  <c:v>0.96067045024609987</c:v>
                </c:pt>
                <c:pt idx="135">
                  <c:v>0.96158659654806189</c:v>
                </c:pt>
                <c:pt idx="136">
                  <c:v>0.96247831486755486</c:v>
                </c:pt>
                <c:pt idx="137">
                  <c:v>0.96336270458592077</c:v>
                </c:pt>
                <c:pt idx="138">
                  <c:v>0.96417333877264899</c:v>
                </c:pt>
                <c:pt idx="139">
                  <c:v>0.96496948351156109</c:v>
                </c:pt>
                <c:pt idx="140">
                  <c:v>0.96574921303794747</c:v>
                </c:pt>
                <c:pt idx="141">
                  <c:v>0.96650717360951643</c:v>
                </c:pt>
                <c:pt idx="142">
                  <c:v>0.9672606814020096</c:v>
                </c:pt>
                <c:pt idx="143">
                  <c:v>0.96798265318570076</c:v>
                </c:pt>
                <c:pt idx="144">
                  <c:v>0.96865650337790399</c:v>
                </c:pt>
                <c:pt idx="145">
                  <c:v>0.96928070620154905</c:v>
                </c:pt>
                <c:pt idx="146">
                  <c:v>0.9698931853648548</c:v>
                </c:pt>
                <c:pt idx="147">
                  <c:v>0.97050566452816056</c:v>
                </c:pt>
                <c:pt idx="148">
                  <c:v>0.97110719610867191</c:v>
                </c:pt>
                <c:pt idx="149">
                  <c:v>0.97170872768918326</c:v>
                </c:pt>
                <c:pt idx="150">
                  <c:v>0.97230180149444845</c:v>
                </c:pt>
                <c:pt idx="151">
                  <c:v>0.97288990513736995</c:v>
                </c:pt>
                <c:pt idx="152">
                  <c:v>0.97346420927845223</c:v>
                </c:pt>
                <c:pt idx="153">
                  <c:v>0.97403680071717846</c:v>
                </c:pt>
                <c:pt idx="154">
                  <c:v>0.9746093921559047</c:v>
                </c:pt>
                <c:pt idx="155">
                  <c:v>0.97518198359463093</c:v>
                </c:pt>
                <c:pt idx="156">
                  <c:v>0.97575457503335716</c:v>
                </c:pt>
                <c:pt idx="157">
                  <c:v>0.9763271664720834</c:v>
                </c:pt>
                <c:pt idx="158">
                  <c:v>0.97689975791080963</c:v>
                </c:pt>
                <c:pt idx="159">
                  <c:v>0.97747234934953586</c:v>
                </c:pt>
                <c:pt idx="160">
                  <c:v>0.9780449407882621</c:v>
                </c:pt>
                <c:pt idx="161">
                  <c:v>0.97861753222698833</c:v>
                </c:pt>
                <c:pt idx="162">
                  <c:v>0.97919012366571456</c:v>
                </c:pt>
                <c:pt idx="163">
                  <c:v>0.9797627151044408</c:v>
                </c:pt>
                <c:pt idx="164">
                  <c:v>0.98033530654316703</c:v>
                </c:pt>
                <c:pt idx="165">
                  <c:v>0.98090789798189326</c:v>
                </c:pt>
                <c:pt idx="166">
                  <c:v>0.9814804894206195</c:v>
                </c:pt>
                <c:pt idx="167">
                  <c:v>0.98205308085934573</c:v>
                </c:pt>
                <c:pt idx="168">
                  <c:v>0.98262567229807196</c:v>
                </c:pt>
                <c:pt idx="169">
                  <c:v>0.98319826373679819</c:v>
                </c:pt>
                <c:pt idx="170">
                  <c:v>0.98377085517552443</c:v>
                </c:pt>
                <c:pt idx="171">
                  <c:v>0.98434344661425066</c:v>
                </c:pt>
                <c:pt idx="172">
                  <c:v>0.98491603805297689</c:v>
                </c:pt>
                <c:pt idx="173">
                  <c:v>0.98547362023472773</c:v>
                </c:pt>
                <c:pt idx="174">
                  <c:v>0.98601102461027057</c:v>
                </c:pt>
                <c:pt idx="175">
                  <c:v>0.98650146968599173</c:v>
                </c:pt>
                <c:pt idx="176">
                  <c:v>0.98698151733313966</c:v>
                </c:pt>
                <c:pt idx="177">
                  <c:v>0.98745597637735183</c:v>
                </c:pt>
                <c:pt idx="178">
                  <c:v>0.987930435421564</c:v>
                </c:pt>
                <c:pt idx="179">
                  <c:v>0.98838989139259636</c:v>
                </c:pt>
                <c:pt idx="180">
                  <c:v>0.98884025469473602</c:v>
                </c:pt>
                <c:pt idx="181">
                  <c:v>0.98928632044013676</c:v>
                </c:pt>
                <c:pt idx="182">
                  <c:v>0.98972504777409631</c:v>
                </c:pt>
                <c:pt idx="183">
                  <c:v>0.99013108663561755</c:v>
                </c:pt>
                <c:pt idx="184">
                  <c:v>0.99053712549713879</c:v>
                </c:pt>
                <c:pt idx="185">
                  <c:v>0.99093839874091061</c:v>
                </c:pt>
                <c:pt idx="186">
                  <c:v>0.99131755462450122</c:v>
                </c:pt>
                <c:pt idx="187">
                  <c:v>0.99167424195229836</c:v>
                </c:pt>
                <c:pt idx="188">
                  <c:v>0.99201104875435675</c:v>
                </c:pt>
                <c:pt idx="189">
                  <c:v>0.99231729579981176</c:v>
                </c:pt>
                <c:pt idx="190">
                  <c:v>0.99262354284526677</c:v>
                </c:pt>
                <c:pt idx="191">
                  <c:v>0.99292978242691965</c:v>
                </c:pt>
                <c:pt idx="192">
                  <c:v>0.99323054821717527</c:v>
                </c:pt>
                <c:pt idx="193">
                  <c:v>0.99349481201571344</c:v>
                </c:pt>
                <c:pt idx="194">
                  <c:v>0.9937590758142516</c:v>
                </c:pt>
                <c:pt idx="195">
                  <c:v>0.99402002828856828</c:v>
                </c:pt>
                <c:pt idx="196">
                  <c:v>0.99427993813069704</c:v>
                </c:pt>
                <c:pt idx="197">
                  <c:v>0.99453813158968574</c:v>
                </c:pt>
                <c:pt idx="198">
                  <c:v>0.99477536111179177</c:v>
                </c:pt>
                <c:pt idx="199">
                  <c:v>0.99500639208257291</c:v>
                </c:pt>
                <c:pt idx="200">
                  <c:v>0.9952357659449107</c:v>
                </c:pt>
                <c:pt idx="201">
                  <c:v>0.99546148713601501</c:v>
                </c:pt>
                <c:pt idx="202">
                  <c:v>0.99568452000871532</c:v>
                </c:pt>
                <c:pt idx="203">
                  <c:v>0.99590755288141564</c:v>
                </c:pt>
                <c:pt idx="204">
                  <c:v>0.99611653795599009</c:v>
                </c:pt>
                <c:pt idx="205">
                  <c:v>0.99631955738675071</c:v>
                </c:pt>
                <c:pt idx="206">
                  <c:v>0.99650765837933764</c:v>
                </c:pt>
                <c:pt idx="207">
                  <c:v>0.99669550805205365</c:v>
                </c:pt>
                <c:pt idx="208">
                  <c:v>0.99687564898243775</c:v>
                </c:pt>
                <c:pt idx="209">
                  <c:v>0.99705443402148564</c:v>
                </c:pt>
                <c:pt idx="210">
                  <c:v>0.99723135507457716</c:v>
                </c:pt>
                <c:pt idx="211">
                  <c:v>0.99739348586334742</c:v>
                </c:pt>
                <c:pt idx="212">
                  <c:v>0.99754640177157261</c:v>
                </c:pt>
                <c:pt idx="213">
                  <c:v>0.99769024679910034</c:v>
                </c:pt>
                <c:pt idx="214">
                  <c:v>0.99782496951992372</c:v>
                </c:pt>
                <c:pt idx="215">
                  <c:v>0.99795664021473451</c:v>
                </c:pt>
                <c:pt idx="216">
                  <c:v>0.99807890848813308</c:v>
                </c:pt>
                <c:pt idx="217">
                  <c:v>0.99820117676153164</c:v>
                </c:pt>
                <c:pt idx="218">
                  <c:v>0.99832059995609668</c:v>
                </c:pt>
                <c:pt idx="219">
                  <c:v>0.99843783548573595</c:v>
                </c:pt>
                <c:pt idx="220">
                  <c:v>0.99854935192208616</c:v>
                </c:pt>
                <c:pt idx="221">
                  <c:v>0.99865743648031657</c:v>
                </c:pt>
                <c:pt idx="222">
                  <c:v>0.99876447761607423</c:v>
                </c:pt>
                <c:pt idx="223">
                  <c:v>0.99887063024792921</c:v>
                </c:pt>
                <c:pt idx="224">
                  <c:v>0.99896552205677169</c:v>
                </c:pt>
                <c:pt idx="225">
                  <c:v>0.99905559471719962</c:v>
                </c:pt>
                <c:pt idx="226">
                  <c:v>0.99913331936382843</c:v>
                </c:pt>
                <c:pt idx="227">
                  <c:v>0.99920497328056745</c:v>
                </c:pt>
                <c:pt idx="228">
                  <c:v>0.99927614213719929</c:v>
                </c:pt>
                <c:pt idx="229">
                  <c:v>0.99934305199900941</c:v>
                </c:pt>
                <c:pt idx="230">
                  <c:v>0.99940418613570869</c:v>
                </c:pt>
                <c:pt idx="231">
                  <c:v>0.99946061643348472</c:v>
                </c:pt>
                <c:pt idx="232">
                  <c:v>0.99951704673126074</c:v>
                </c:pt>
                <c:pt idx="233">
                  <c:v>0.99957347702903676</c:v>
                </c:pt>
                <c:pt idx="234">
                  <c:v>0.99962752062529348</c:v>
                </c:pt>
                <c:pt idx="235">
                  <c:v>0.99967415541327076</c:v>
                </c:pt>
                <c:pt idx="236">
                  <c:v>0.99971967701899334</c:v>
                </c:pt>
                <c:pt idx="237">
                  <c:v>0.99976519862471591</c:v>
                </c:pt>
                <c:pt idx="238">
                  <c:v>0.99981072023043849</c:v>
                </c:pt>
                <c:pt idx="239">
                  <c:v>0.99984834042895587</c:v>
                </c:pt>
                <c:pt idx="240">
                  <c:v>0.99988430168583786</c:v>
                </c:pt>
                <c:pt idx="241">
                  <c:v>0.99991998206442378</c:v>
                </c:pt>
                <c:pt idx="242">
                  <c:v>0.99995566244300971</c:v>
                </c:pt>
                <c:pt idx="243">
                  <c:v>0.99997842324587105</c:v>
                </c:pt>
                <c:pt idx="244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ABC'!$B$17:$B$261</c:f>
              <c:strCache>
                <c:ptCount val="245"/>
                <c:pt idx="0">
                  <c:v>FUSÃO FIBRA ÓPTICA
MÃO DE OBRA E FORNECIMENTO DE ACESSÓRIOS PARA REALIZAÇÃO DE FUSÃO DA FIBRA ÓPTICA.
Considerar para cada sistema obejto do escopo de fornecimento (onde aplicável conforme memorial descritivo e projeto detalhado).
Conforme memorial descrit</c:v>
                </c:pt>
                <c:pt idx="1">
                  <c:v>UPGRADE - Licença Elipse Power EMS 1000 - ELIPSE. FABRICANTE: ELIPSE
Número da Chave: HL2A1AA53B</c:v>
                </c:pt>
                <c:pt idx="2">
                  <c:v>MONITOR PARA VIDEOWALL 49” TELA COM BORDA ULTRAFINA DE 0,44 MM, RESOLUÇÃO 1920 X 1080 FULL HD, COM ENTRADA HDMI, 100 – 240 VAC, 50/60Hz. FABRICANTE: LG / SAMSUNG / AOC.</c:v>
                </c:pt>
                <c:pt idx="3">
                  <c:v>UPGRADE - Licença Elipse Power Viewer. FABRICANTE: ELIPSE
Número da Chave: HL2A1AA53B</c:v>
                </c:pt>
                <c:pt idx="4">
                  <c:v>CONFIGURAÇÃO DO SOFTWARE - SUPERVISÓRIO ELIPSE POWER
Seguindo os padrões de telas, blocos, e funções utilizados no IB
Conforme memorial descritivo DOP-00603-PE-AT-GE-MD-0001</c:v>
                </c:pt>
                <c:pt idx="5">
                  <c:v>CONFIGURAÇÃO DO SOFTWARE - SUPERVISÓRIO ELIPSE POWER
Seguindo os padrões de telas, blocos, e funções utilizados no IB
Conforme memorial descritivo DOP-00603-PE-AT-GE-MD-0001</c:v>
                </c:pt>
                <c:pt idx="6">
                  <c:v>CONFIGURAÇÃO DO SOFTWARE - SUPERVISÓRIO ELIPSE POWER
Seguindo os padrões de telas, blocos, e funções utilizados no IB
Conforme memorial descritivo DOP-00603-PE-AT-GE-MD-0001</c:v>
                </c:pt>
                <c:pt idx="7">
                  <c:v>CONFIGURAÇÃO DO SOFTWARE - SUPERVISÓRIO ELIPSE POWER
Seguindo os padrões de telas, blocos, e funções utilizados no IB
Conforme memorial descritivo DOP-00603-PE-AT-GE-MD-0001</c:v>
                </c:pt>
                <c:pt idx="8">
                  <c:v>GATEWAY - Duas (2) portas Ethernet para comunicação Modbus TCP/IP e IEC 61850. SCSM: IEC 61850 8.1(MMS) usado, Conector RJ45 full-duplex e half-duplex 10/100 Base-T e indicadores de LED de atividade. 24 VCC nominal, Entrada de energia de 10 a 36 VCC permit</c:v>
                </c:pt>
                <c:pt idx="9">
                  <c:v>TESTES E COMISSIONAMENTO DO SISTEMA.
Considerar testes e comissionamentos individuais para cada sistema objeto do escopo de fornecimento
Conforme memorial descritivo DOP-00603-PE-AT-GE-MD-0001</c:v>
                </c:pt>
                <c:pt idx="10">
                  <c:v>TESTES E COMISSIONAMENTO DO SISTEMA.
Considerar testes e comissionamentos individuais para cada sistema objeto do escopo de fornecimento
Conforme memorial descritivo DOP-00603-PE-AT-GE-MD-0001</c:v>
                </c:pt>
                <c:pt idx="11">
                  <c:v>TESTES E COMISSIONAMENTO DO SISTEMA.
Considerar testes e comissionamentos individuais para cada sistema objeto do escopo de fornecimento
Conforme memorial descritivo DOP-00603-PE-AT-GE-MD-0001</c:v>
                </c:pt>
                <c:pt idx="12">
                  <c:v>CONFIGURAÇÃO DO SOFTWARE - SUPERVISÓRIO ELIPSE POWER
Seguindo os padrões de telas, blocos, e funções utilizados no IB
Conforme memorial descritivo DOP-00603-PE-AT-GE-MD-0001</c:v>
                </c:pt>
                <c:pt idx="13">
                  <c:v>TESTES E COMISSIONAMENTO DO SISTEMA.
Considerar testes e comissionamentos individuais para cada sistema objeto do escopo de fornecimento
Conforme memorial descritivo DOP-00603-PE-AT-GE-MD-0001</c:v>
                </c:pt>
                <c:pt idx="14">
                  <c:v>CABO PARA REDE 23AWG (F/UTP-CAT6) COM 4 PARES, CATEGORIA 6, COR VERMELHO   </c:v>
                </c:pt>
                <c:pt idx="15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16">
                  <c:v>UPGRADE - Licença Driver IEC 61850 (25 connections). FABRICANTE: ELIPSE
Número da Chave: HL2A1AA53B</c:v>
                </c:pt>
                <c:pt idx="17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8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9">
                  <c:v>Intel® Core™ i7 (ultima geraççao); Memória de 16GB, DDR54; Expansível até 32GB (2 slots UDIMM, 1 slot livre); SSD de 1TB; PLACA VÍDEO 8GB MEMÓRIA DDR6, 04 SAÍDAS DISPLAY PORT. 
Windows 11 Professional 64 bits - em Português (Brasil). FABRICANTE: DELL</c:v>
                </c:pt>
                <c:pt idx="20">
                  <c:v>START UP DO SISTEMA
Considerar start up individuais para cada sistema obejto do escopo de fornecimento
Conforme memorial descritivo DOP-00603-PE-AT-GE-MD-0001</c:v>
                </c:pt>
                <c:pt idx="21">
                  <c:v>DETALHAMENTO E COMPATIBILIZAÇÃO DO PROJETO DE AUTOMAÇÃO CONFORME OBRA
Detalhamento e compatibilização dos projetos de automação conforme obra. O detalhamento deve contemplar todos os sistemas objetos do escopo.
Conforme memorial descritivo DOP-00603-PE-AT-</c:v>
                </c:pt>
                <c:pt idx="22">
                  <c:v>TESTES E COMISSIONAMENTO DO SISTEMA.
Considerar testes e comissionamentos individuais para cada sistema objeto do escopo de fornecimento
Conforme memorial descritivo DOP-00603-PE-AT-GE-MD-0001</c:v>
                </c:pt>
                <c:pt idx="23">
                  <c:v>MÓDULO DE EXPANSÃO DE REDE (SWITCH)
TM4ES4
Fabricante: SCHNEIDER ELETRIC</c:v>
                </c:pt>
                <c:pt idx="24">
                  <c:v>CONECTOR RJ-45 MACHO - (F/UTP-CAT6) CATEGORIA 6</c:v>
                </c:pt>
                <c:pt idx="25">
                  <c:v>CONFIGURAÇÃO DO SOFTWARE - SUPERVISÓRIO ELIPSE POWER
Seguindo os padrões de telas, blocos, e funções utilizados no IB
Conforme memorial descritivo DOP-00603-PE-AT-GE-MD-0001</c:v>
                </c:pt>
                <c:pt idx="26">
                  <c:v>TESTES E COMISSIONAMENTO DO SISTEMA.
Considerar testes e comissionamentos individuais para cada sistema objeto do escopo de fornecimento
Conforme memorial descritivo DOP-00603-PE-AT-GE-MD-0001</c:v>
                </c:pt>
                <c:pt idx="27">
                  <c:v>CONFIGURAÇÃO DO SOFTWARE - SUPERVISÓRIO ELIPSE POWER
Seguindo os padrões de telas, blocos, e funções utilizados no IB
Conforme memorial descritivo DOP-00603-PE-AT-GE-MD-0001</c:v>
                </c:pt>
                <c:pt idx="28">
                  <c:v>TESTES E COMISSIONAMENTO DO SISTEMA.
Considerar testes e comissionamentos individuais para cada sistema objeto do escopo de fornecimento
Conforme memorial descritivo DOP-00603-PE-AT-GE-MD-0001</c:v>
                </c:pt>
                <c:pt idx="29">
                  <c:v>START UP DO SISTEMA
Considerar start up individuais para cada sistema obejto do escopo de fornecimento
Conforme memorial descritivo DOP-00603-PE-AT-GE-MD-0001</c:v>
                </c:pt>
                <c:pt idx="30">
                  <c:v>TESTES E COMISSIONAMENTO DO SISTEMA.
Considerar testes e comissionamentos individuais para cada sistema objeto do escopo de fornecimento
Conforme memorial descritivo DOP-00603-PE-AT-GE-MD-0001</c:v>
                </c:pt>
                <c:pt idx="31">
                  <c:v>CONFIGURAÇÃO DO SOFTWARE - SUPERVISÓRIO ELIPSE POWER
Seguindo os padrões de telas, blocos, e funções utilizados no IB
Conforme memorial descritivo DOP-00603-PE-AT-GE-MD-0001</c:v>
                </c:pt>
                <c:pt idx="32">
                  <c:v>TESTES E COMISSIONAMENTO DO SISTEMA.
Considerar testes e comissionamentos individuais para cada sistema objeto do escopo de fornecimento
Conforme memorial descritivo DOP-00603-PE-AT-GE-MD-0001</c:v>
                </c:pt>
                <c:pt idx="33">
                  <c:v>CONFIGURAÇÃO DO SOFTWARE - SUPERVISÓRIO ELIPSE POWER
Seguindo os padrões de telas, blocos, e funções utilizados no IB
Conforme memorial descritivo DOP-00603-PE-AT-GE-MD-0001</c:v>
                </c:pt>
                <c:pt idx="34">
                  <c:v>TESTES E COMISSIONAMENTO DO SISTEMA.
Considerar testes e comissionamentos individuais para cada sistema objeto do escopo de fornecimento
Conforme memorial descritivo DOP-00603-PE-AT-GE-MD-0001</c:v>
                </c:pt>
                <c:pt idx="35">
                  <c:v>START UP DO SISTEMA
Considerar start up individuais para cada sistema obejto do escopo de fornecimento
Conforme memorial descritivo DOP-00603-PE-AT-GE-MD-0001</c:v>
                </c:pt>
                <c:pt idx="36">
                  <c:v>START UP DO SISTEMA
Considerar start up individuais para cada sistema obejto do escopo de fornecimento
Conforme memorial descritivo DOP-00603-PE-AT-GE-MD-0001</c:v>
                </c:pt>
                <c:pt idx="37">
                  <c:v>CONFIGURAÇÃO DO SOFTWARE - SUPERVISÓRIO ELIPSE POWER
Seguindo os padrões de telas, blocos, e funções utilizados no IB
Conforme memorial descritivo DOP-00603-PE-AT-GE-MD-0001</c:v>
                </c:pt>
                <c:pt idx="38">
                  <c:v>TESTES E COMISSIONAMENTO DO SISTEMA.
Considerar testes e comissionamentos individuais para cada sistema objeto do escopo de fornecimento
Conforme memorial descritivo DOP-00603-PE-AT-GE-MD-0001</c:v>
                </c:pt>
                <c:pt idx="39">
                  <c:v>CONFIGURAÇÃO DO SOFTWARE - SUPERVISÓRIO ELIPSE POWER
Seguindo os padrões de telas, blocos, e funções utilizados no IB
Conforme memorial descritivo DOP-00603-PE-AT-GE-MD-0001</c:v>
                </c:pt>
                <c:pt idx="40">
                  <c:v>TESTES E COMISSIONAMENTO DO SISTEMA.
Considerar testes e comissionamentos individuais para cada sistema objeto do escopo de fornecimento
Conforme memorial descritivo DOP-00603-PE-AT-GE-MD-0001</c:v>
                </c:pt>
                <c:pt idx="41">
                  <c:v>CONFIGURAÇÃO DO SOFTWARE - SUPERVISÓRIO ELIPSE POWER
Seguindo os padrões de telas, blocos, e funções utilizados no IB
Conforme memorial descritivo DOP-00603-PE-AT-GE-MD-0001</c:v>
                </c:pt>
                <c:pt idx="42">
                  <c:v>TESTES E COMISSIONAMENTO DO SISTEMA.
Considerar testes e comissionamentos individuais para cada sistema objeto do escopo de fornecimento
Conforme memorial descritivo DOP-00603-PE-AT-GE-MD-0001</c:v>
                </c:pt>
                <c:pt idx="43">
                  <c:v>START UP DO SISTEMA
Considerar start up individuais para cada sistema obejto do escopo de fornecimento
Conforme memorial descritivo DOP-00603-PE-AT-GE-MD-0001</c:v>
                </c:pt>
                <c:pt idx="44">
                  <c:v>CABO PARA REDE 23AWG (F/UTP-CAT6) COM 4 PARES, CATEGORIA 6, COR VERMELHO   </c:v>
                </c:pt>
                <c:pt idx="45">
                  <c:v>ELETROCALHA PERFURADA GALVANIZADA A FOGO, 100X100 MM, COM ACESSÓRIOS</c:v>
                </c:pt>
                <c:pt idx="46">
                  <c:v>START UP DO SISTEMA
Considerar start up individuais para cada sistema obejto do escopo de fornecimento
Conforme memorial descritivo DOP-00603-PE-AT-GE-MD-0001</c:v>
                </c:pt>
                <c:pt idx="47">
                  <c:v>START UP DO SISTEMA
Considerar start up individuais para cada sistema obejto do escopo de fornecimento
Conforme memorial descritivo DOP-00603-PE-AT-GE-MD-0001</c:v>
                </c:pt>
                <c:pt idx="48">
                  <c:v>START UP DO SISTEMA
Considerar start up individuais para cada sistema obejto do escopo de fornecimento
Conforme memorial descritivo DOP-00603-PE-AT-GE-MD-0001</c:v>
                </c:pt>
                <c:pt idx="49">
                  <c:v>START UP DO SISTEMA
Considerar start up individuais para cada sistema obejto do escopo de fornecimento
Conforme memorial descritivo DOP-00603-PE-AT-GE-MD-0001</c:v>
                </c:pt>
                <c:pt idx="50">
                  <c:v>START UP DO SISTEMA
Considerar start up individuais para cada sistema obejto do escopo de fornecimento
Conforme memorial descritivo DOP-00603-PE-AT-GE-MD-0001</c:v>
                </c:pt>
                <c:pt idx="51">
                  <c:v>START UP DO SISTEMA
Considerar start up individuais para cada sistema obejto do escopo de fornecimento
Conforme memorial descritivo DOP-00603-PE-AT-GE-MD-0001</c:v>
                </c:pt>
                <c:pt idx="52">
                  <c:v>START UP DO SISTEMA
Considerar start up individuais para cada sistema obejto do escopo de fornecimento
Conforme memorial descritivo DOP-00603-PE-AT-GE-MD-0001</c:v>
                </c:pt>
                <c:pt idx="53">
                  <c:v>START UP DO SISTEMA
Considerar start up individuais para cada sistema obejto do escopo de fornecimento
Conforme memorial descritivo DOP-00603-PE-AT-GE-MD-0001</c:v>
                </c:pt>
                <c:pt idx="54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55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56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7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8">
                  <c:v>CABO PARA REDE 23AWG (F/UTP-CAT6) COM 4 PARES, CATEGORIA 6, COR VERMELHO   </c:v>
                </c:pt>
                <c:pt idx="59">
                  <c:v>CONECTOR RJ-45 MACHO - (F/UTP-CAT6) CATEGORIA 6</c:v>
                </c:pt>
                <c:pt idx="60">
                  <c:v>GATEWAY MODBUS RTU / MODBUS TCP/IP
LINK 150 - EGX150
Fabricante: SCHNEIDER ELETRIC</c:v>
                </c:pt>
                <c:pt idx="61">
                  <c:v>GATEWAY MODBUS RTU / MODBUS TCP/IP
LINK 150 - EGX150
Fabricante: SCHNEIDER ELETRIC</c:v>
                </c:pt>
                <c:pt idx="62">
                  <c:v>GATEWAY MODBUS RTU / MODBUS TCP/IP
LINK 150 - EGX150
Fabricante: SCHNEIDER ELETRIC</c:v>
                </c:pt>
                <c:pt idx="63">
                  <c:v>TAMPA DE ENCAIXE PARA ELETROCALHA, GALVANIZADA A FOGO, L= 100 MM</c:v>
                </c:pt>
                <c:pt idx="64">
                  <c:v>UPGRADE - LICENÇAS SERVIDOR OPC UA, FABRICANTE: ELIPSE
Número da Chave: HL2A1AA53B</c:v>
                </c:pt>
                <c:pt idx="65">
                  <c:v>UPGRADE - Licença Driver Modicon Modbus Master (ASC/RTU/TCP) (connection). FABRICANTE: ELIPSE
Número da Chave: HL2A1AA53B</c:v>
                </c:pt>
                <c:pt idx="66">
                  <c:v>CONECTOR RJ-45 MACHO - (F/UTP-CAT6) CATEGORIA 6</c:v>
                </c:pt>
                <c:pt idx="67">
                  <c:v>CABO PARA REDE 23AWG (F/UTP-CAT6) COM 4 PARES, CATEGORIA 6, COR VERMELHO   </c:v>
                </c:pt>
                <c:pt idx="68">
                  <c:v>CONFIGURAÇÃO DOS DISPOSITIVOS ELÉTRICOS PARA ESTABELECER COMUNICAÇÃO COM O SWITCH
Seguindo os padrões utilizados no IB
Conforme memorial descritivo DOP-00603-PE-AT-GE-MD-0001</c:v>
                </c:pt>
                <c:pt idx="69">
                  <c:v>CONFIGURAÇÃO DOS DISPOSITIVOS ELÉTRICOS PARA ESTABELECER COMUNICAÇÃO COM O SWITCH
Seguindo os padrões utilizados no IB
Conforme memorial descritivo DOP-00603-PE-AT-GE-MD-0001</c:v>
                </c:pt>
                <c:pt idx="70">
                  <c:v>CONFIGURAÇÃO DOS DISPOSITIVOS ELÉTRICOS PARA ESTABELECER COMUNICAÇÃO COM O SWITCH
Seguindo os padrões utilizados no IB
Conforme memorial descritivo DOP-00603-PE-AT-GE-MD-0001</c:v>
                </c:pt>
                <c:pt idx="71">
                  <c:v>CONFIGURAÇÃO DOS DISPOSITIVOS ELÉTRICOS PARA ESTABELECER COMUNICAÇÃO COM O SWITCH
Seguindo os padrões utilizados no IB
Conforme memorial descritivo DOP-00603-PE-AT-GE-MD-0001</c:v>
                </c:pt>
                <c:pt idx="72">
                  <c:v>CONFIGURAÇÃO DOS DISPOSITIVOS ELÉTRICOS PARA ESTABELECER COMUNICAÇÃO COM O SWITCH
Seguindo os padrões utilizados no IB
Conforme memorial descritivo DOP-00603-PE-AT-GE-MD-0001</c:v>
                </c:pt>
                <c:pt idx="73">
                  <c:v>CONFIGURAÇÃO DOS DISPOSITIVOS ELÉTRICOS PARA ESTABELECER COMUNICAÇÃO COM O SWITCH
Seguindo os padrões utilizados no IB
Conforme memorial descritivo DOP-00603-PE-AT-GE-MD-0001</c:v>
                </c:pt>
                <c:pt idx="74">
                  <c:v>CONFIGURAÇÃO DOS DISPOSITIVOS ELÉTRICOS PARA ESTABELECER COMUNICAÇÃO COM O SWITCH
Seguindo os padrões utilizados no IB
Conforme memorial descritivo DOP-00603-PE-AT-GE-MD-0001</c:v>
                </c:pt>
                <c:pt idx="75">
                  <c:v>CABO PARA REDE 23AWG (F/UTP-CAT6) COM 4 PARES, CATEGORIA 6, COR VERMELHO   </c:v>
                </c:pt>
                <c:pt idx="76">
                  <c:v>ELETROCALHA PERFURADA GALVANIZADA A FOGO, 100X100 MM, COM ACESSÓRIOS</c:v>
                </c:pt>
                <c:pt idx="77">
                  <c:v>UPGRADE - LICENÇAS DO DRIVER OPC UA.FABRICANTE: ELIPSE
Número da Chave: HL2A1AA53B</c:v>
                </c:pt>
                <c:pt idx="78">
                  <c:v>CONFIGURAÇÃO DOS DISPOSITIVOS ELÉTRICOS PARA ESTABELECER COMUNICAÇÃO COM O SWITCH
Seguindo os padrões utilizados no IB
Conforme memorial descritivo DOP-00603-PE-AT-GE-MD-0001</c:v>
                </c:pt>
                <c:pt idx="79">
                  <c:v>CONECTOR RJ-45 MACHO - (F/UTP-CAT6) CATEGORIA 6</c:v>
                </c:pt>
                <c:pt idx="80">
                  <c:v>TRANSMISSOR DE TEMPERATURA E UMIDADE
REF: RHT-WM-485-LCD
Fabricante: NOVUS</c:v>
                </c:pt>
                <c:pt idx="81">
                  <c:v>TRANSMISSOR DE TEMPERATURA E UMIDADE
REF: RHT-WM-485-LCD
Fabricante: NOVUS</c:v>
                </c:pt>
                <c:pt idx="82">
                  <c:v>TRANSMISSOR DE TEMPERATURA E UMIDADE
REF: RHT-WM-485-LCD
Fabricante: NOVUS</c:v>
                </c:pt>
                <c:pt idx="83">
                  <c:v>CABO PARA REDE 23AWG (F/UTP-CAT6) COM 4 PARES, CATEGORIA 6, COR VERMELHO   </c:v>
                </c:pt>
                <c:pt idx="84">
                  <c:v>LICENÇA USERFUL CONTROL CENTER - FABRICANTE: USERFUL 
tibutantan.onmicrosoft.com</c:v>
                </c:pt>
                <c:pt idx="85">
                  <c:v>ELETROCALHA PERFURADA GALVANIZADA A FOGO, 100X100 MM, COM ACESSÓRIOS</c:v>
                </c:pt>
                <c:pt idx="86">
                  <c:v>ELETROCALHA PERFURADA GALVANIZADA A FOGO, 100X100 MM, COM ACESSÓRIOS</c:v>
                </c:pt>
                <c:pt idx="87">
                  <c:v>LICENÇA ARCSERVE UDP PREMIUM PLUS EDITION V7 OU MAIS ATUAL- SOCKET FIVE YEARS ENTERPRISE MAINTENANCE - LICENCIADO NO FABRICANTE EM NOME DA INSTITUIÇÃO BUTANTAN (FB OU IB)
 tibutantan.onmicrosoft.com</c:v>
                </c:pt>
                <c:pt idx="88">
                  <c:v>GRAMPO TIPO ´C´ DIÂMETRO 3/8`, COM BALANCIM TAMANHO GRANDE</c:v>
                </c:pt>
                <c:pt idx="89">
                  <c:v>MÃO FRANCESA SIMPLES, GALVANIZADA A FOGO, L= 100 MM</c:v>
                </c:pt>
                <c:pt idx="90">
                  <c:v>CONECTOR RJ-45 MACHO - (F/UTP-CAT6) CATEGORIA 6</c:v>
                </c:pt>
                <c:pt idx="91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92">
                  <c:v>CONFIGURAÇÃO DOS COMPUTADORES E MONITORES
CONFORME MEMORIAL DESCRITIVO DOP-00603-PE-AT-GE-MD-0001</c:v>
                </c:pt>
                <c:pt idx="93">
                  <c:v>TRANSMISSOR DE TEMPERATURA E UMIDADE
REF: RHT-WM-485-LCD
Fabricante: NOVUS</c:v>
                </c:pt>
                <c:pt idx="94">
                  <c:v>TRANSMISSOR DE TEMPERATURA E UMIDADE
REF: RHT-WM-485-LCD
Fabricante: NOVUS</c:v>
                </c:pt>
                <c:pt idx="95">
                  <c:v>TRANSMISSOR DE TEMPERATURA E UMIDADE
REF: RHT-WM-485-LCD
Fabricante: NOVUS</c:v>
                </c:pt>
                <c:pt idx="96">
                  <c:v>CONFIGURAÇÃO DOS DISPOSITIVOS ELÉTRICOS PARA ESTABELECER COMUNICAÇÃO COM O SWITCH
Seguindo os padrões utilizados no IB
Conforme memorial descritivo DOP-00603-PE-AT-GE-MD-0001</c:v>
                </c:pt>
                <c:pt idx="97">
                  <c:v>CONFIGURAÇÃO DOS DISPOSITIVOS ELÉTRICOS PARA ESTABELECER COMUNICAÇÃO COM O SWITCH
Seguindo os padrões utilizados no IB
Conforme memorial descritivo DOP-00603-PE-AT-GE-MD-0001</c:v>
                </c:pt>
                <c:pt idx="98">
                  <c:v>CONFIGURAÇÃO DOS TRANSMISSORES DOS INSTRUMENTOS
CONFORME MEMORIAL DESCRITIVO DOP-00603-PE-AT-GE-MD-0001</c:v>
                </c:pt>
                <c:pt idx="99">
                  <c:v>CONFIGURAÇÃO DOS DISPOSITIVOS ELÉTRICOS PARA ESTABELECER COMUNICAÇÃO COM O SWITCH
Seguindo os padrões utilizados no IB
Conforme memorial descritivo DOP-00603-PE-AT-GE-MD-0001</c:v>
                </c:pt>
                <c:pt idx="100">
                  <c:v>CONFIGURAÇÃO DOS TRANSMISSORES DOS INSTRUMENTOS
CONFORME MEMORIAL DESCRITIVO DOP-00603-PE-AT-GE-MD-0001</c:v>
                </c:pt>
                <c:pt idx="101">
                  <c:v>CONFIGURAÇÃO DOS DISPOSITIVOS ELÉTRICOS PARA ESTABELECER COMUNICAÇÃO COM O SWITCH
Seguindo os padrões utilizados no IB
Conforme memorial descritivo DOP-00603-PE-AT-GE-MD-0001</c:v>
                </c:pt>
                <c:pt idx="102">
                  <c:v>CONFIGURAÇÃO DOS TRANSMISSORES DOS INSTRUMENTOS
CONFORME MEMORIAL DESCRITIVO DOP-00603-PE-AT-GE-MD-0001</c:v>
                </c:pt>
                <c:pt idx="103">
                  <c:v>CONFIGURAÇÃO DOS DISPOSITIVOS ELÉTRICOS PARA ESTABELECER COMUNICAÇÃO COM O SUPERVISÓRIO
Seguindo os padrões utilizados no IB
Conforme memorial descritivo DOP-00603-PE-AT-GE-MD-0001</c:v>
                </c:pt>
                <c:pt idx="104">
                  <c:v>CONFIGURAÇÃO DOS DISPOSITIVOS ELÉTRICOS PARA ESTABELECER COMUNICAÇÃO COM O SUPERVISÓRIO
Seguindo os padrões utilizados no IB
Conforme memorial descritivo DOP-00603-PE-AT-GE-MD-0001</c:v>
                </c:pt>
                <c:pt idx="105">
                  <c:v>CONFIGURAÇÃO DOS DISPOSITIVOS ELÉTRICOS PARA ESTABELECER COMUNICAÇÃO COM O SWITCH
Seguindo os padrões utilizados no IB
Conforme memorial descritivo DOP-00603-PE-AT-GE-MD-0001</c:v>
                </c:pt>
                <c:pt idx="106">
                  <c:v>CONFIGURAÇÃO DOS TRANSMISSORES DOS INSTRUMENTOS
CONFORME MEMORIAL DESCRITIVO DOP-00603-PE-AT-GE-MD-0001</c:v>
                </c:pt>
                <c:pt idx="107">
                  <c:v>CONFIGURAÇÃO DOS TRANSMISSORES DOS INSTRUMENTOS
CONFORME MEMORIAL DESCRITIVO DOP-00603-PE-AT-GE-MD-0001</c:v>
                </c:pt>
                <c:pt idx="108">
                  <c:v>CONFIGURAÇÃO DOS DISPOSITIVOS ELÉTRICOS PARA ESTABELECER COMUNICAÇÃO COM O SWITCH
Seguindo os padrões utilizados no IB
Conforme memorial descritivo DOP-00603-PE-AT-GE-MD-0001</c:v>
                </c:pt>
                <c:pt idx="109">
                  <c:v>CONFIGURAÇÃO DOS DISPOSITIVOS ELÉTRICOS PARA ESTABELECER COMUNICAÇÃO COM O SWITCH
Seguindo os padrões utilizados no IB
Conforme memorial descritivo DOP-00603-PE-AT-GE-MD-0001</c:v>
                </c:pt>
                <c:pt idx="110">
                  <c:v>CONFIGURAÇÃO DOS DISPOSITIVOS ELÉTRICOS PARA ESTABELECER COMUNICAÇÃO COM O SWITCH
Seguindo os padrões utilizados no IB
Conforme memorial descritivo DOP-00603-PE-AT-GE-MD-0001</c:v>
                </c:pt>
                <c:pt idx="111">
                  <c:v>CONFIGURAÇÃO DOS TRANSMISSORES DOS INSTRUMENTOS
CONFORME MEMORIAL DESCRITIVO DOP-00603-PE-AT-GE-MD-0001</c:v>
                </c:pt>
                <c:pt idx="112">
                  <c:v>TAMPA DE ENCAIXE PARA ELETROCALHA, GALVANIZADA A FOGO, L= 100 MM</c:v>
                </c:pt>
                <c:pt idx="113">
                  <c:v>ELETRODUTO GALVANIZADO A QUENTE CONFORME NBR5598 - 1´ COM ACESSÓRIOS</c:v>
                </c:pt>
                <c:pt idx="114">
                  <c:v>UPGRADE - LICENÇAS DO DRIVER MODBUS/TCP. FABRICANTE: ELIPSE 
Número da Chave: HL2A1AA53B</c:v>
                </c:pt>
                <c:pt idx="115">
                  <c:v>CABO PARA REDE 23AWG (F/UTP-CAT6) COM 4 PARES, CATEGORIA 6, COR VERMELHO   </c:v>
                </c:pt>
                <c:pt idx="116">
                  <c:v>SUPORTE PARA ELETROCALHA, GALVANIZADO A FOGO, 100X100 MM</c:v>
                </c:pt>
                <c:pt idx="117">
                  <c:v>ELETROCALHA PERFURADA GALVANIZADA A FOGO, 100X100 MM, COM ACESSÓRIOS</c:v>
                </c:pt>
                <c:pt idx="118">
                  <c:v>ELETRODUTO GALVANIZADO A QUENTE CONFORME NBR5598 - 1´ COM ACESSÓRIOS</c:v>
                </c:pt>
                <c:pt idx="119">
                  <c:v>CONECTOR RJ-45 MACHO - (F/UTP-CAT6) CATEGORIA 6</c:v>
                </c:pt>
                <c:pt idx="120">
                  <c:v>CONECTOR RJ-45 MACHO - (F/UTP-CAT6) CATEGORIA 6</c:v>
                </c:pt>
                <c:pt idx="121">
                  <c:v>READEQUAÇÃO DO RACK EXISTENTE:
CONFORME MEMORIAL DESCRITIVO - DOP-00603-PE-AT-GE-MD-0001.</c:v>
                </c:pt>
                <c:pt idx="122">
                  <c:v>READEQUAÇÃO DO RACK EXISTENTE:
CONFORME MEMORIAL DESCRITIVO - DOP-00603-PE-AT-GE-MD-0001.</c:v>
                </c:pt>
                <c:pt idx="123">
                  <c:v>READEQUAÇÃO DO RACK EXISTENTE:
CONFORME MEMORIAL DESCRITIVO - DOP-00603-PE-AT-GE-MD-0001.</c:v>
                </c:pt>
                <c:pt idx="124">
                  <c:v>READEQUAÇÃO DO RACK EXISTENTE:
CONFORME MEMORIAL DESCRITIVO - DOP-00603-PE-AT-GE-MD-0001.</c:v>
                </c:pt>
                <c:pt idx="125">
                  <c:v>READEQUAÇÃO DO RACK EXISTENTE:
CONFORME MEMORIAL DESCRITIVO - DOP-00603-PE-AT-GE-MD-0001.</c:v>
                </c:pt>
                <c:pt idx="126">
                  <c:v>READEQUAÇÃO DO RACK EXISTENTE:
CONFORME MEMORIAL DESCRITIVO - DOP-00603-PE-AT-GE-MD-0001.</c:v>
                </c:pt>
                <c:pt idx="127">
                  <c:v>TAMPA DE ENCAIXE PARA ELETROCALHA, GALVANIZADA A FOGO, L= 100 MM</c:v>
                </c:pt>
                <c:pt idx="128">
                  <c:v>TAMPA DE ENCAIXE PARA ELETROCALHA, GALVANIZADA A FOGO, L= 100 MM</c:v>
                </c:pt>
                <c:pt idx="129">
                  <c:v>CONFIGURAÇÃO DOS DISPOSITIVOS ELÉTRICOS PARA ESTABELECER COMUNICAÇÃO COM O SUPERVISÓRIO
Seguindo os padrões utilizados no IB
Conforme memorial descritivo DOP-00603-PE-AT-GE-MD-0001</c:v>
                </c:pt>
                <c:pt idx="130">
                  <c:v>CONFIGURAÇÃO DOS DISPOSITIVOS ELÉTRICOS PARA ESTABELECER COMUNICAÇÃO COM O SUPERVISÓRIO
Seguindo os padrões utilizados no IB
Conforme memorial descritivo DOP-00603-PE-AT-GE-MD-0001</c:v>
                </c:pt>
                <c:pt idx="131">
                  <c:v>ELETROCALHA PERFURADA GALVANIZADA A FOGO, 100X100 MM, COM ACESSÓRIOS</c:v>
                </c:pt>
                <c:pt idx="132">
                  <c:v>PERFILADO PERFURADO 38 X 38 MM EM CHAPA 14 PRÉ-ZINCADA, COM ACESSÓRIOS</c:v>
                </c:pt>
                <c:pt idx="133">
                  <c:v>ELETRODUTO GALVANIZADO A QUENTE CONFORME NBR5598 - 1´ COM ACESSÓRIOS</c:v>
                </c:pt>
                <c:pt idx="134">
                  <c:v>VERGALHÃO COM ROSCA, PORCA E ARRUELA DE DIÂMETRO 1/4´ (TIRANTE)</c:v>
                </c:pt>
                <c:pt idx="13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36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37">
                  <c:v>ELETROCALHA PERFURADA GALVANIZADA A FOGO, 100X100 MM, COM ACESSÓRIOS</c:v>
                </c:pt>
                <c:pt idx="138">
                  <c:v>GRAMPO TIPO ´C´ DIÂMETRO 3/8`, COM BALANCIM TAMANHO GRANDE</c:v>
                </c:pt>
                <c:pt idx="139">
                  <c:v>MÃO FRANCESA SIMPLES, GALVANIZADA A FOGO, L= 100 MM</c:v>
                </c:pt>
                <c:pt idx="140">
                  <c:v>ELETRODUTO GALVANIZADO A QUENTE CONFORME NBR5598 - 1´ COM ACESSÓRIOS</c:v>
                </c:pt>
                <c:pt idx="141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42">
                  <c:v>TAMPA DE ENCAIXE PARA ELETROCALHA, GALVANIZADA A FOGO, L= 100 MM</c:v>
                </c:pt>
                <c:pt idx="143">
                  <c:v>ELETRODUTO GALVANIZADO A QUENTE CONFORME NBR5598 - 1´ COM ACESSÓRIOS</c:v>
                </c:pt>
                <c:pt idx="144">
                  <c:v>UPGRADE - LICENÇAS DO DRIVER ALLEN-BRADLEY ETHERNET/IP (ABCIP). FABRICANTE: ELIPSE
Número da Chave: HL2A1AA53B</c:v>
                </c:pt>
                <c:pt idx="14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46">
                  <c:v>GRAMPO TIPO ´C´ DIÂMETRO 3/8`, COM BALANCIM TAMANHO GRANDE</c:v>
                </c:pt>
                <c:pt idx="147">
                  <c:v>GRAMPO TIPO ´C´ DIÂMETRO 3/8`, COM BALANCIM TAMANHO GRANDE</c:v>
                </c:pt>
                <c:pt idx="148">
                  <c:v>MÃO FRANCESA SIMPLES, GALVANIZADA A FOGO, L= 100 MM</c:v>
                </c:pt>
                <c:pt idx="149">
                  <c:v>MÃO FRANCESA SIMPLES, GALVANIZADA A FOGO, L= 100 MM</c:v>
                </c:pt>
                <c:pt idx="150">
                  <c:v>ELETRODUTO GALVANIZADO A QUENTE CONFORME NBR5598 - 3/4´ COM ACESSÓRIOS</c:v>
                </c:pt>
                <c:pt idx="151">
                  <c:v>TAMPA DE ENCAIXE PARA ELETROCALHA, GALVANIZADA A FOGO, L= 100 MM</c:v>
                </c:pt>
                <c:pt idx="152">
                  <c:v>UPGRADE - LICENÇAS DO DRIVER ALLEN-BRADLEY ETHERNET/IP (ABCIP) (CONNECTION). FABRICANTE: ELIPSE
Número da Chave: HL2A1AA53B</c:v>
                </c:pt>
                <c:pt idx="15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4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8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9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0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1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2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4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8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9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0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1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2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3">
                  <c:v>CONDULETE METÁLICO DE 1´</c:v>
                </c:pt>
                <c:pt idx="174">
                  <c:v>SUPORTE PARA ELETROCALHA, GALVANIZADO A FOGO, 100X100 MM</c:v>
                </c:pt>
                <c:pt idx="17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76">
                  <c:v>UPGRADE - Licença Driver Modicon Modbus Master (ASC/RTU/TCP). FABRICANTE: ELIPSE
Número da Chave: HL2A1AA53B</c:v>
                </c:pt>
                <c:pt idx="177">
                  <c:v>ELETRODUTO GALVANIZADO A QUENTE CONFORME NBR5598 - 3/4´ COM ACESSÓRIOS</c:v>
                </c:pt>
                <c:pt idx="178">
                  <c:v>ELETRODUTO GALVANIZADO A QUENTE CONFORME NBR5598 - 3/4´ COM ACESSÓRIOS</c:v>
                </c:pt>
                <c:pt idx="179">
                  <c:v>TAMPA DE ENCAIXE PARA ELETROCALHA, GALVANIZADA A FOGO, L= 100 MM</c:v>
                </c:pt>
                <c:pt idx="180">
                  <c:v>PERFILADO PERFURADO 38 X 38 MM EM CHAPA 14 PRÉ-ZINCADA, COM ACESSÓRIOS</c:v>
                </c:pt>
                <c:pt idx="181">
                  <c:v>CONDULETE METÁLICO DE 1´</c:v>
                </c:pt>
                <c:pt idx="182">
                  <c:v>CHUMBADOR COM PARAFUSO CABEÇA SEXTAVADA Ø1/4'' </c:v>
                </c:pt>
                <c:pt idx="183">
                  <c:v>SUPORTE PARA ELETROCALHA, GALVANIZADO A FOGO, 100X100 MM</c:v>
                </c:pt>
                <c:pt idx="184">
                  <c:v>SUPORTE PARA ELETROCALHA, GALVANIZADO A FOGO, 100X100 MM</c:v>
                </c:pt>
                <c:pt idx="18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6">
                  <c:v>CONDULETE METÁLICO DE 1´</c:v>
                </c:pt>
                <c:pt idx="187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8">
                  <c:v>VERGALHÃO COM ROSCA, PORCA E ARRUELA DE DIÂMETRO 1/4´ (TIRANTE)</c:v>
                </c:pt>
                <c:pt idx="189">
                  <c:v>PERFILADO PERFURADO 38 X 38 MM EM CHAPA 14 PRÉ-ZINCADA, COM ACESSÓRIOS</c:v>
                </c:pt>
                <c:pt idx="190">
                  <c:v>PERFILADO PERFURADO 38 X 38 MM EM CHAPA 14 PRÉ-ZINCADA, COM ACESSÓRIOS</c:v>
                </c:pt>
                <c:pt idx="191">
                  <c:v>GRAMPO TIPO ´C´ DIÂMETRO 3/8`, COM BALANCIM TAMANHO GRANDE</c:v>
                </c:pt>
                <c:pt idx="192">
                  <c:v>MÃO FRANCESA SIMPLES, GALVANIZADA A FOGO, L= 100 MM</c:v>
                </c:pt>
                <c:pt idx="193">
                  <c:v>VERGALHÃO COM ROSCA, PORCA E ARRUELA DE DIÂMETRO 1/4´ (TIRANTE)</c:v>
                </c:pt>
                <c:pt idx="194">
                  <c:v>VERGALHÃO COM ROSCA, PORCA E ARRUELA DE DIÂMETRO 1/4´ (TIRANTE)</c:v>
                </c:pt>
                <c:pt idx="195">
                  <c:v>ELETRODUTO GALVANIZADO A QUENTE CONFORME NBR5598 - 3/4´ COM ACESSÓRIOS</c:v>
                </c:pt>
                <c:pt idx="196">
                  <c:v>ELETRODUTO GALVANIZADO A QUENTE CONFORME NBR5598 - 1´ COM ACESSÓRIOS</c:v>
                </c:pt>
                <c:pt idx="197">
                  <c:v>ADAPTADOR DISPLAY PORT - HDMI</c:v>
                </c:pt>
                <c:pt idx="198">
                  <c:v>ELETRODUTO GALVANIZADO A QUENTE CONFORME NBR5598 - 3/4´ COM ACESSÓRIOS</c:v>
                </c:pt>
                <c:pt idx="199">
                  <c:v>ELETRODUTO GALVANIZADO A QUENTE CONFORME NBR5598 - 1´ COM ACESSÓRIOS</c:v>
                </c:pt>
                <c:pt idx="200">
                  <c:v>BRAÇADEIRA PARA FIXAÇÃO DE ELETRODUTO, ATÉ 4´</c:v>
                </c:pt>
                <c:pt idx="201">
                  <c:v>CONDULETE METÁLICO DE 3/4´</c:v>
                </c:pt>
                <c:pt idx="202">
                  <c:v>CONDULETE METÁLICO DE 1´</c:v>
                </c:pt>
                <c:pt idx="203">
                  <c:v>CONDULETE METÁLICO DE 1´</c:v>
                </c:pt>
                <c:pt idx="204">
                  <c:v>BRAÇADEIRA PARA FIXAÇÃO DE ELETRODUTO, ATÉ 4´</c:v>
                </c:pt>
                <c:pt idx="205">
                  <c:v>SUPORTE PARA ELETROCALHA, GALVANIZADO A FOGO, 100X100 MM</c:v>
                </c:pt>
                <c:pt idx="206">
                  <c:v>CONDULETE METÁLICO DE 3/4´</c:v>
                </c:pt>
                <c:pt idx="207">
                  <c:v>CABO HDMI 10 METROS</c:v>
                </c:pt>
                <c:pt idx="208">
                  <c:v>GRAMPO TIPO ´C´ DIÂMETRO 3/8`, COM BALANCIM TAMANHO GRANDE</c:v>
                </c:pt>
                <c:pt idx="209">
                  <c:v>SUPORTE PARA MONITORES  COM MOLDURA PARA VIDEO WALL E INSTALAÇÃO DE VIDEO WALL</c:v>
                </c:pt>
                <c:pt idx="210">
                  <c:v>MÃO FRANCESA SIMPLES, GALVANIZADA A FOGO, L= 100 MM</c:v>
                </c:pt>
                <c:pt idx="211">
                  <c:v>PERFILADO PERFURADO 38 X 38 MM EM CHAPA 14 PRÉ-ZINCADA, COM ACESSÓRIOS</c:v>
                </c:pt>
                <c:pt idx="212">
                  <c:v>BRAÇADEIRA PARA FIXAÇÃO DE ELETRODUTO, ATÉ 4´</c:v>
                </c:pt>
                <c:pt idx="213">
                  <c:v>CHUMBADOR COM PARAFUSO CABEÇA SEXTAVADA Ø1/4'' </c:v>
                </c:pt>
                <c:pt idx="214">
                  <c:v>VERGALHÃO COM ROSCA, PORCA E ARRUELA DE DIÂMETRO 1/4´ (TIRANTE)</c:v>
                </c:pt>
                <c:pt idx="215">
                  <c:v>CONDULETE METÁLICO DE 3/4´</c:v>
                </c:pt>
                <c:pt idx="216">
                  <c:v>CHUMBADOR COM PARAFUSO CABEÇA SEXTAVADA Ø1/4'' </c:v>
                </c:pt>
                <c:pt idx="217">
                  <c:v>CHUMBADOR COM PARAFUSO CABEÇA SEXTAVADA Ø1/4'' </c:v>
                </c:pt>
                <c:pt idx="218">
                  <c:v>SUPORTE PARA ELETROCALHA, GALVANIZADO A FOGO, 100X100 MM</c:v>
                </c:pt>
                <c:pt idx="219">
                  <c:v>BRAÇADEIRA PARA FIXAÇÃO DE ELETRODUTO, ATÉ 4´</c:v>
                </c:pt>
                <c:pt idx="220">
                  <c:v>CONDULETE METÁLICO DE 1´</c:v>
                </c:pt>
                <c:pt idx="221">
                  <c:v>GRAMPO TIPO ´C´ DIÂMETRO 3/8`, COM BALANCIM TAMANHO GRANDE</c:v>
                </c:pt>
                <c:pt idx="222">
                  <c:v>BRAÇADEIRA PARA FIXAÇÃO DE ELETRODUTO, ATÉ 4´</c:v>
                </c:pt>
                <c:pt idx="223">
                  <c:v>MÃO FRANCESA SIMPLES, GALVANIZADA A FOGO, L= 100 MM</c:v>
                </c:pt>
                <c:pt idx="224">
                  <c:v>ELETRODUTO GALVANIZADO A QUENTE CONFORME NBR5598 - 3/4´ COM ACESSÓRIOS</c:v>
                </c:pt>
                <c:pt idx="225">
                  <c:v>PERFILADO PERFURADO 38 X 38 MM EM CHAPA 14 PRÉ-ZINCADA, COM ACESSÓRIOS</c:v>
                </c:pt>
                <c:pt idx="226">
                  <c:v>VERGALHÃO COM ROSCA, PORCA E ARRUELA DE DIÂMETRO 1/4´ (TIRANTE)</c:v>
                </c:pt>
                <c:pt idx="227">
                  <c:v>SUPORTE PARA ELETROCALHA, GALVANIZADO A FOGO, 100X100 MM</c:v>
                </c:pt>
                <c:pt idx="228">
                  <c:v>ELETRODUTO GALVANIZADO A QUENTE CONFORME NBR5598 - 3/4´ COM ACESSÓRIOS</c:v>
                </c:pt>
                <c:pt idx="229">
                  <c:v>CONDULETE METÁLICO DE 1´</c:v>
                </c:pt>
                <c:pt idx="230">
                  <c:v>CHUMBADOR COM PARAFUSO CABEÇA SEXTAVADA Ø1/4'' </c:v>
                </c:pt>
                <c:pt idx="231">
                  <c:v>CONDULETE METÁLICO DE 3/4´</c:v>
                </c:pt>
                <c:pt idx="232">
                  <c:v>CONDULETE METÁLICO DE 3/4´</c:v>
                </c:pt>
                <c:pt idx="233">
                  <c:v>CONDULETE METÁLICO DE 3/4´</c:v>
                </c:pt>
                <c:pt idx="234">
                  <c:v>PERFILADO PERFURADO 38 X 38 MM EM CHAPA 14 PRÉ-ZINCADA, COM ACESSÓRIOS</c:v>
                </c:pt>
                <c:pt idx="235">
                  <c:v>VERGALHÃO COM ROSCA, PORCA E ARRUELA DE DIÂMETRO 1/4´ (TIRANTE)</c:v>
                </c:pt>
                <c:pt idx="236">
                  <c:v>CABO FLEXÍVEL PVC-750V - 3 CONDUTORES - 2,5MM2</c:v>
                </c:pt>
                <c:pt idx="237">
                  <c:v>CABO FLEXÍVEL PVC-750V - 3 CONDUTORES - 2,5MM2</c:v>
                </c:pt>
                <c:pt idx="238">
                  <c:v>CABO FLEXÍVEL PVC-750V - 3 CONDUTORES - 2,5MM2</c:v>
                </c:pt>
                <c:pt idx="239">
                  <c:v>CONDULETE METÁLICO DE 3/4´</c:v>
                </c:pt>
                <c:pt idx="240">
                  <c:v>CHUMBADOR COM PARAFUSO CABEÇA SEXTAVADA Ø1/4'' </c:v>
                </c:pt>
                <c:pt idx="241">
                  <c:v>BRAÇADEIRA PARA FIXAÇÃO DE ELETRODUTO, ATÉ 4´</c:v>
                </c:pt>
                <c:pt idx="242">
                  <c:v>BRAÇADEIRA PARA FIXAÇÃO DE ELETRODUTO, ATÉ 4´</c:v>
                </c:pt>
                <c:pt idx="243">
                  <c:v>CABO FLEXÍVEL PVC-750V - 3 CONDUTORES - 2,5MM2</c:v>
                </c:pt>
                <c:pt idx="244">
                  <c:v>CHUMBADOR COM PARAFUSO CABEÇA SEXTAVADA Ø1/4'' </c:v>
                </c:pt>
              </c:strCache>
            </c:strRef>
          </c:cat>
          <c:val>
            <c:numRef>
              <c:f>'Curva ABC'!$A$17:$A$261</c:f>
              <c:numCache>
                <c:formatCode>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ABC'!$B$17:$B$261</c:f>
              <c:strCache>
                <c:ptCount val="245"/>
                <c:pt idx="0">
                  <c:v>FUSÃO FIBRA ÓPTICA
MÃO DE OBRA E FORNECIMENTO DE ACESSÓRIOS PARA REALIZAÇÃO DE FUSÃO DA FIBRA ÓPTICA.
Considerar para cada sistema obejto do escopo de fornecimento (onde aplicável conforme memorial descritivo e projeto detalhado).
Conforme memorial descrit</c:v>
                </c:pt>
                <c:pt idx="1">
                  <c:v>UPGRADE - Licença Elipse Power EMS 1000 - ELIPSE. FABRICANTE: ELIPSE
Número da Chave: HL2A1AA53B</c:v>
                </c:pt>
                <c:pt idx="2">
                  <c:v>MONITOR PARA VIDEOWALL 49” TELA COM BORDA ULTRAFINA DE 0,44 MM, RESOLUÇÃO 1920 X 1080 FULL HD, COM ENTRADA HDMI, 100 – 240 VAC, 50/60Hz. FABRICANTE: LG / SAMSUNG / AOC.</c:v>
                </c:pt>
                <c:pt idx="3">
                  <c:v>UPGRADE - Licença Elipse Power Viewer. FABRICANTE: ELIPSE
Número da Chave: HL2A1AA53B</c:v>
                </c:pt>
                <c:pt idx="4">
                  <c:v>CONFIGURAÇÃO DO SOFTWARE - SUPERVISÓRIO ELIPSE POWER
Seguindo os padrões de telas, blocos, e funções utilizados no IB
Conforme memorial descritivo DOP-00603-PE-AT-GE-MD-0001</c:v>
                </c:pt>
                <c:pt idx="5">
                  <c:v>CONFIGURAÇÃO DO SOFTWARE - SUPERVISÓRIO ELIPSE POWER
Seguindo os padrões de telas, blocos, e funções utilizados no IB
Conforme memorial descritivo DOP-00603-PE-AT-GE-MD-0001</c:v>
                </c:pt>
                <c:pt idx="6">
                  <c:v>CONFIGURAÇÃO DO SOFTWARE - SUPERVISÓRIO ELIPSE POWER
Seguindo os padrões de telas, blocos, e funções utilizados no IB
Conforme memorial descritivo DOP-00603-PE-AT-GE-MD-0001</c:v>
                </c:pt>
                <c:pt idx="7">
                  <c:v>CONFIGURAÇÃO DO SOFTWARE - SUPERVISÓRIO ELIPSE POWER
Seguindo os padrões de telas, blocos, e funções utilizados no IB
Conforme memorial descritivo DOP-00603-PE-AT-GE-MD-0001</c:v>
                </c:pt>
                <c:pt idx="8">
                  <c:v>GATEWAY - Duas (2) portas Ethernet para comunicação Modbus TCP/IP e IEC 61850. SCSM: IEC 61850 8.1(MMS) usado, Conector RJ45 full-duplex e half-duplex 10/100 Base-T e indicadores de LED de atividade. 24 VCC nominal, Entrada de energia de 10 a 36 VCC permit</c:v>
                </c:pt>
                <c:pt idx="9">
                  <c:v>TESTES E COMISSIONAMENTO DO SISTEMA.
Considerar testes e comissionamentos individuais para cada sistema objeto do escopo de fornecimento
Conforme memorial descritivo DOP-00603-PE-AT-GE-MD-0001</c:v>
                </c:pt>
                <c:pt idx="10">
                  <c:v>TESTES E COMISSIONAMENTO DO SISTEMA.
Considerar testes e comissionamentos individuais para cada sistema objeto do escopo de fornecimento
Conforme memorial descritivo DOP-00603-PE-AT-GE-MD-0001</c:v>
                </c:pt>
                <c:pt idx="11">
                  <c:v>TESTES E COMISSIONAMENTO DO SISTEMA.
Considerar testes e comissionamentos individuais para cada sistema objeto do escopo de fornecimento
Conforme memorial descritivo DOP-00603-PE-AT-GE-MD-0001</c:v>
                </c:pt>
                <c:pt idx="12">
                  <c:v>CONFIGURAÇÃO DO SOFTWARE - SUPERVISÓRIO ELIPSE POWER
Seguindo os padrões de telas, blocos, e funções utilizados no IB
Conforme memorial descritivo DOP-00603-PE-AT-GE-MD-0001</c:v>
                </c:pt>
                <c:pt idx="13">
                  <c:v>TESTES E COMISSIONAMENTO DO SISTEMA.
Considerar testes e comissionamentos individuais para cada sistema objeto do escopo de fornecimento
Conforme memorial descritivo DOP-00603-PE-AT-GE-MD-0001</c:v>
                </c:pt>
                <c:pt idx="14">
                  <c:v>CABO PARA REDE 23AWG (F/UTP-CAT6) COM 4 PARES, CATEGORIA 6, COR VERMELHO   </c:v>
                </c:pt>
                <c:pt idx="15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16">
                  <c:v>UPGRADE - Licença Driver IEC 61850 (25 connections). FABRICANTE: ELIPSE
Número da Chave: HL2A1AA53B</c:v>
                </c:pt>
                <c:pt idx="17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8">
                  <c:v>FIBRA ÓPTICA TIPO MONOMODO - CFOI-EO FIBER-LAN INDOOR EZ!LUX BLI 12F G-657A1 LSZH AZ (ABNT);  Cabo Óptico Dielétrico com Fibra Monomodo (SM G.652) para Aplicação Subterrânea em Duto e Aérea Espinado em Redes de Distribuição/Backbone. Construção: Tubo Loose</c:v>
                </c:pt>
                <c:pt idx="19">
                  <c:v>Intel® Core™ i7 (ultima geraççao); Memória de 16GB, DDR54; Expansível até 32GB (2 slots UDIMM, 1 slot livre); SSD de 1TB; PLACA VÍDEO 8GB MEMÓRIA DDR6, 04 SAÍDAS DISPLAY PORT. 
Windows 11 Professional 64 bits - em Português (Brasil). FABRICANTE: DELL</c:v>
                </c:pt>
                <c:pt idx="20">
                  <c:v>START UP DO SISTEMA
Considerar start up individuais para cada sistema obejto do escopo de fornecimento
Conforme memorial descritivo DOP-00603-PE-AT-GE-MD-0001</c:v>
                </c:pt>
                <c:pt idx="21">
                  <c:v>DETALHAMENTO E COMPATIBILIZAÇÃO DO PROJETO DE AUTOMAÇÃO CONFORME OBRA
Detalhamento e compatibilização dos projetos de automação conforme obra. O detalhamento deve contemplar todos os sistemas objetos do escopo.
Conforme memorial descritivo DOP-00603-PE-AT-</c:v>
                </c:pt>
                <c:pt idx="22">
                  <c:v>TESTES E COMISSIONAMENTO DO SISTEMA.
Considerar testes e comissionamentos individuais para cada sistema objeto do escopo de fornecimento
Conforme memorial descritivo DOP-00603-PE-AT-GE-MD-0001</c:v>
                </c:pt>
                <c:pt idx="23">
                  <c:v>MÓDULO DE EXPANSÃO DE REDE (SWITCH)
TM4ES4
Fabricante: SCHNEIDER ELETRIC</c:v>
                </c:pt>
                <c:pt idx="24">
                  <c:v>CONECTOR RJ-45 MACHO - (F/UTP-CAT6) CATEGORIA 6</c:v>
                </c:pt>
                <c:pt idx="25">
                  <c:v>CONFIGURAÇÃO DO SOFTWARE - SUPERVISÓRIO ELIPSE POWER
Seguindo os padrões de telas, blocos, e funções utilizados no IB
Conforme memorial descritivo DOP-00603-PE-AT-GE-MD-0001</c:v>
                </c:pt>
                <c:pt idx="26">
                  <c:v>TESTES E COMISSIONAMENTO DO SISTEMA.
Considerar testes e comissionamentos individuais para cada sistema objeto do escopo de fornecimento
Conforme memorial descritivo DOP-00603-PE-AT-GE-MD-0001</c:v>
                </c:pt>
                <c:pt idx="27">
                  <c:v>CONFIGURAÇÃO DO SOFTWARE - SUPERVISÓRIO ELIPSE POWER
Seguindo os padrões de telas, blocos, e funções utilizados no IB
Conforme memorial descritivo DOP-00603-PE-AT-GE-MD-0001</c:v>
                </c:pt>
                <c:pt idx="28">
                  <c:v>TESTES E COMISSIONAMENTO DO SISTEMA.
Considerar testes e comissionamentos individuais para cada sistema objeto do escopo de fornecimento
Conforme memorial descritivo DOP-00603-PE-AT-GE-MD-0001</c:v>
                </c:pt>
                <c:pt idx="29">
                  <c:v>START UP DO SISTEMA
Considerar start up individuais para cada sistema obejto do escopo de fornecimento
Conforme memorial descritivo DOP-00603-PE-AT-GE-MD-0001</c:v>
                </c:pt>
                <c:pt idx="30">
                  <c:v>TESTES E COMISSIONAMENTO DO SISTEMA.
Considerar testes e comissionamentos individuais para cada sistema objeto do escopo de fornecimento
Conforme memorial descritivo DOP-00603-PE-AT-GE-MD-0001</c:v>
                </c:pt>
                <c:pt idx="31">
                  <c:v>CONFIGURAÇÃO DO SOFTWARE - SUPERVISÓRIO ELIPSE POWER
Seguindo os padrões de telas, blocos, e funções utilizados no IB
Conforme memorial descritivo DOP-00603-PE-AT-GE-MD-0001</c:v>
                </c:pt>
                <c:pt idx="32">
                  <c:v>TESTES E COMISSIONAMENTO DO SISTEMA.
Considerar testes e comissionamentos individuais para cada sistema objeto do escopo de fornecimento
Conforme memorial descritivo DOP-00603-PE-AT-GE-MD-0001</c:v>
                </c:pt>
                <c:pt idx="33">
                  <c:v>CONFIGURAÇÃO DO SOFTWARE - SUPERVISÓRIO ELIPSE POWER
Seguindo os padrões de telas, blocos, e funções utilizados no IB
Conforme memorial descritivo DOP-00603-PE-AT-GE-MD-0001</c:v>
                </c:pt>
                <c:pt idx="34">
                  <c:v>TESTES E COMISSIONAMENTO DO SISTEMA.
Considerar testes e comissionamentos individuais para cada sistema objeto do escopo de fornecimento
Conforme memorial descritivo DOP-00603-PE-AT-GE-MD-0001</c:v>
                </c:pt>
                <c:pt idx="35">
                  <c:v>START UP DO SISTEMA
Considerar start up individuais para cada sistema obejto do escopo de fornecimento
Conforme memorial descritivo DOP-00603-PE-AT-GE-MD-0001</c:v>
                </c:pt>
                <c:pt idx="36">
                  <c:v>START UP DO SISTEMA
Considerar start up individuais para cada sistema obejto do escopo de fornecimento
Conforme memorial descritivo DOP-00603-PE-AT-GE-MD-0001</c:v>
                </c:pt>
                <c:pt idx="37">
                  <c:v>CONFIGURAÇÃO DO SOFTWARE - SUPERVISÓRIO ELIPSE POWER
Seguindo os padrões de telas, blocos, e funções utilizados no IB
Conforme memorial descritivo DOP-00603-PE-AT-GE-MD-0001</c:v>
                </c:pt>
                <c:pt idx="38">
                  <c:v>TESTES E COMISSIONAMENTO DO SISTEMA.
Considerar testes e comissionamentos individuais para cada sistema objeto do escopo de fornecimento
Conforme memorial descritivo DOP-00603-PE-AT-GE-MD-0001</c:v>
                </c:pt>
                <c:pt idx="39">
                  <c:v>CONFIGURAÇÃO DO SOFTWARE - SUPERVISÓRIO ELIPSE POWER
Seguindo os padrões de telas, blocos, e funções utilizados no IB
Conforme memorial descritivo DOP-00603-PE-AT-GE-MD-0001</c:v>
                </c:pt>
                <c:pt idx="40">
                  <c:v>TESTES E COMISSIONAMENTO DO SISTEMA.
Considerar testes e comissionamentos individuais para cada sistema objeto do escopo de fornecimento
Conforme memorial descritivo DOP-00603-PE-AT-GE-MD-0001</c:v>
                </c:pt>
                <c:pt idx="41">
                  <c:v>CONFIGURAÇÃO DO SOFTWARE - SUPERVISÓRIO ELIPSE POWER
Seguindo os padrões de telas, blocos, e funções utilizados no IB
Conforme memorial descritivo DOP-00603-PE-AT-GE-MD-0001</c:v>
                </c:pt>
                <c:pt idx="42">
                  <c:v>TESTES E COMISSIONAMENTO DO SISTEMA.
Considerar testes e comissionamentos individuais para cada sistema objeto do escopo de fornecimento
Conforme memorial descritivo DOP-00603-PE-AT-GE-MD-0001</c:v>
                </c:pt>
                <c:pt idx="43">
                  <c:v>START UP DO SISTEMA
Considerar start up individuais para cada sistema obejto do escopo de fornecimento
Conforme memorial descritivo DOP-00603-PE-AT-GE-MD-0001</c:v>
                </c:pt>
                <c:pt idx="44">
                  <c:v>CABO PARA REDE 23AWG (F/UTP-CAT6) COM 4 PARES, CATEGORIA 6, COR VERMELHO   </c:v>
                </c:pt>
                <c:pt idx="45">
                  <c:v>ELETROCALHA PERFURADA GALVANIZADA A FOGO, 100X100 MM, COM ACESSÓRIOS</c:v>
                </c:pt>
                <c:pt idx="46">
                  <c:v>START UP DO SISTEMA
Considerar start up individuais para cada sistema obejto do escopo de fornecimento
Conforme memorial descritivo DOP-00603-PE-AT-GE-MD-0001</c:v>
                </c:pt>
                <c:pt idx="47">
                  <c:v>START UP DO SISTEMA
Considerar start up individuais para cada sistema obejto do escopo de fornecimento
Conforme memorial descritivo DOP-00603-PE-AT-GE-MD-0001</c:v>
                </c:pt>
                <c:pt idx="48">
                  <c:v>START UP DO SISTEMA
Considerar start up individuais para cada sistema obejto do escopo de fornecimento
Conforme memorial descritivo DOP-00603-PE-AT-GE-MD-0001</c:v>
                </c:pt>
                <c:pt idx="49">
                  <c:v>START UP DO SISTEMA
Considerar start up individuais para cada sistema obejto do escopo de fornecimento
Conforme memorial descritivo DOP-00603-PE-AT-GE-MD-0001</c:v>
                </c:pt>
                <c:pt idx="50">
                  <c:v>START UP DO SISTEMA
Considerar start up individuais para cada sistema obejto do escopo de fornecimento
Conforme memorial descritivo DOP-00603-PE-AT-GE-MD-0001</c:v>
                </c:pt>
                <c:pt idx="51">
                  <c:v>START UP DO SISTEMA
Considerar start up individuais para cada sistema obejto do escopo de fornecimento
Conforme memorial descritivo DOP-00603-PE-AT-GE-MD-0001</c:v>
                </c:pt>
                <c:pt idx="52">
                  <c:v>START UP DO SISTEMA
Considerar start up individuais para cada sistema obejto do escopo de fornecimento
Conforme memorial descritivo DOP-00603-PE-AT-GE-MD-0001</c:v>
                </c:pt>
                <c:pt idx="53">
                  <c:v>START UP DO SISTEMA
Considerar start up individuais para cada sistema obejto do escopo de fornecimento
Conforme memorial descritivo DOP-00603-PE-AT-GE-MD-0001</c:v>
                </c:pt>
                <c:pt idx="54">
                  <c:v>RELÉ DE PROTEÇÃO E SUPERVISÃO TÉRMICA DE TRANSFORMADORES. 
Entradas: 4x PT100 (3 fios), Faixa de medição de 0 a 250ºC. Relé de saída para alarmes. COMUNICAÇÃO MODBUS RTU (RS-485). Alimentação: 24 a 240Vca/Vcc. Montagem em Painel.
MODELO: TH104BUS
Fabricant</c:v>
                </c:pt>
                <c:pt idx="55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56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7">
                  <c:v>MÓDULO DE COMUNICAÇÃO IEC 61850 PARA RELÉS SEPAM (S40/S60/S80) 
Protocolo: IEC 61850 (Servidor MMS/GOOSE), Modbus TCP/IP, DNP3. 2x Portas Ethernet 100BASE-TX (Cobre RJ45). Suporte a Redundância de Rede RSTP. Permite a integração dos relés Sepam na rede de </c:v>
                </c:pt>
                <c:pt idx="58">
                  <c:v>CABO PARA REDE 23AWG (F/UTP-CAT6) COM 4 PARES, CATEGORIA 6, COR VERMELHO   </c:v>
                </c:pt>
                <c:pt idx="59">
                  <c:v>CONECTOR RJ-45 MACHO - (F/UTP-CAT6) CATEGORIA 6</c:v>
                </c:pt>
                <c:pt idx="60">
                  <c:v>GATEWAY MODBUS RTU / MODBUS TCP/IP
LINK 150 - EGX150
Fabricante: SCHNEIDER ELETRIC</c:v>
                </c:pt>
                <c:pt idx="61">
                  <c:v>GATEWAY MODBUS RTU / MODBUS TCP/IP
LINK 150 - EGX150
Fabricante: SCHNEIDER ELETRIC</c:v>
                </c:pt>
                <c:pt idx="62">
                  <c:v>GATEWAY MODBUS RTU / MODBUS TCP/IP
LINK 150 - EGX150
Fabricante: SCHNEIDER ELETRIC</c:v>
                </c:pt>
                <c:pt idx="63">
                  <c:v>TAMPA DE ENCAIXE PARA ELETROCALHA, GALVANIZADA A FOGO, L= 100 MM</c:v>
                </c:pt>
                <c:pt idx="64">
                  <c:v>UPGRADE - LICENÇAS SERVIDOR OPC UA, FABRICANTE: ELIPSE
Número da Chave: HL2A1AA53B</c:v>
                </c:pt>
                <c:pt idx="65">
                  <c:v>UPGRADE - Licença Driver Modicon Modbus Master (ASC/RTU/TCP) (connection). FABRICANTE: ELIPSE
Número da Chave: HL2A1AA53B</c:v>
                </c:pt>
                <c:pt idx="66">
                  <c:v>CONECTOR RJ-45 MACHO - (F/UTP-CAT6) CATEGORIA 6</c:v>
                </c:pt>
                <c:pt idx="67">
                  <c:v>CABO PARA REDE 23AWG (F/UTP-CAT6) COM 4 PARES, CATEGORIA 6, COR VERMELHO   </c:v>
                </c:pt>
                <c:pt idx="68">
                  <c:v>CONFIGURAÇÃO DOS DISPOSITIVOS ELÉTRICOS PARA ESTABELECER COMUNICAÇÃO COM O SWITCH
Seguindo os padrões utilizados no IB
Conforme memorial descritivo DOP-00603-PE-AT-GE-MD-0001</c:v>
                </c:pt>
                <c:pt idx="69">
                  <c:v>CONFIGURAÇÃO DOS DISPOSITIVOS ELÉTRICOS PARA ESTABELECER COMUNICAÇÃO COM O SWITCH
Seguindo os padrões utilizados no IB
Conforme memorial descritivo DOP-00603-PE-AT-GE-MD-0001</c:v>
                </c:pt>
                <c:pt idx="70">
                  <c:v>CONFIGURAÇÃO DOS DISPOSITIVOS ELÉTRICOS PARA ESTABELECER COMUNICAÇÃO COM O SWITCH
Seguindo os padrões utilizados no IB
Conforme memorial descritivo DOP-00603-PE-AT-GE-MD-0001</c:v>
                </c:pt>
                <c:pt idx="71">
                  <c:v>CONFIGURAÇÃO DOS DISPOSITIVOS ELÉTRICOS PARA ESTABELECER COMUNICAÇÃO COM O SWITCH
Seguindo os padrões utilizados no IB
Conforme memorial descritivo DOP-00603-PE-AT-GE-MD-0001</c:v>
                </c:pt>
                <c:pt idx="72">
                  <c:v>CONFIGURAÇÃO DOS DISPOSITIVOS ELÉTRICOS PARA ESTABELECER COMUNICAÇÃO COM O SWITCH
Seguindo os padrões utilizados no IB
Conforme memorial descritivo DOP-00603-PE-AT-GE-MD-0001</c:v>
                </c:pt>
                <c:pt idx="73">
                  <c:v>CONFIGURAÇÃO DOS DISPOSITIVOS ELÉTRICOS PARA ESTABELECER COMUNICAÇÃO COM O SWITCH
Seguindo os padrões utilizados no IB
Conforme memorial descritivo DOP-00603-PE-AT-GE-MD-0001</c:v>
                </c:pt>
                <c:pt idx="74">
                  <c:v>CONFIGURAÇÃO DOS DISPOSITIVOS ELÉTRICOS PARA ESTABELECER COMUNICAÇÃO COM O SWITCH
Seguindo os padrões utilizados no IB
Conforme memorial descritivo DOP-00603-PE-AT-GE-MD-0001</c:v>
                </c:pt>
                <c:pt idx="75">
                  <c:v>CABO PARA REDE 23AWG (F/UTP-CAT6) COM 4 PARES, CATEGORIA 6, COR VERMELHO   </c:v>
                </c:pt>
                <c:pt idx="76">
                  <c:v>ELETROCALHA PERFURADA GALVANIZADA A FOGO, 100X100 MM, COM ACESSÓRIOS</c:v>
                </c:pt>
                <c:pt idx="77">
                  <c:v>UPGRADE - LICENÇAS DO DRIVER OPC UA.FABRICANTE: ELIPSE
Número da Chave: HL2A1AA53B</c:v>
                </c:pt>
                <c:pt idx="78">
                  <c:v>CONFIGURAÇÃO DOS DISPOSITIVOS ELÉTRICOS PARA ESTABELECER COMUNICAÇÃO COM O SWITCH
Seguindo os padrões utilizados no IB
Conforme memorial descritivo DOP-00603-PE-AT-GE-MD-0001</c:v>
                </c:pt>
                <c:pt idx="79">
                  <c:v>CONECTOR RJ-45 MACHO - (F/UTP-CAT6) CATEGORIA 6</c:v>
                </c:pt>
                <c:pt idx="80">
                  <c:v>TRANSMISSOR DE TEMPERATURA E UMIDADE
REF: RHT-WM-485-LCD
Fabricante: NOVUS</c:v>
                </c:pt>
                <c:pt idx="81">
                  <c:v>TRANSMISSOR DE TEMPERATURA E UMIDADE
REF: RHT-WM-485-LCD
Fabricante: NOVUS</c:v>
                </c:pt>
                <c:pt idx="82">
                  <c:v>TRANSMISSOR DE TEMPERATURA E UMIDADE
REF: RHT-WM-485-LCD
Fabricante: NOVUS</c:v>
                </c:pt>
                <c:pt idx="83">
                  <c:v>CABO PARA REDE 23AWG (F/UTP-CAT6) COM 4 PARES, CATEGORIA 6, COR VERMELHO   </c:v>
                </c:pt>
                <c:pt idx="84">
                  <c:v>LICENÇA USERFUL CONTROL CENTER - FABRICANTE: USERFUL 
tibutantan.onmicrosoft.com</c:v>
                </c:pt>
                <c:pt idx="85">
                  <c:v>ELETROCALHA PERFURADA GALVANIZADA A FOGO, 100X100 MM, COM ACESSÓRIOS</c:v>
                </c:pt>
                <c:pt idx="86">
                  <c:v>ELETROCALHA PERFURADA GALVANIZADA A FOGO, 100X100 MM, COM ACESSÓRIOS</c:v>
                </c:pt>
                <c:pt idx="87">
                  <c:v>LICENÇA ARCSERVE UDP PREMIUM PLUS EDITION V7 OU MAIS ATUAL- SOCKET FIVE YEARS ENTERPRISE MAINTENANCE - LICENCIADO NO FABRICANTE EM NOME DA INSTITUIÇÃO BUTANTAN (FB OU IB)
 tibutantan.onmicrosoft.com</c:v>
                </c:pt>
                <c:pt idx="88">
                  <c:v>GRAMPO TIPO ´C´ DIÂMETRO 3/8`, COM BALANCIM TAMANHO GRANDE</c:v>
                </c:pt>
                <c:pt idx="89">
                  <c:v>MÃO FRANCESA SIMPLES, GALVANIZADA A FOGO, L= 100 MM</c:v>
                </c:pt>
                <c:pt idx="90">
                  <c:v>CONECTOR RJ-45 MACHO - (F/UTP-CAT6) CATEGORIA 6</c:v>
                </c:pt>
                <c:pt idx="91">
                  <c:v>FIBRA ÓPTICA TIPO MONOMODO - CABO ÓPTICO CFOA-SM-DD-S 02F (ABNT);  Cabo Óptico Dielétrico com Fibra Monomodo (SM G.652) para Aplicação Subterrânea em Duto e Aérea Espinado em Redes de Distribuição/Backbone. Construção: Tubo Loose, Núcleo Seco, conforme NBR</c:v>
                </c:pt>
                <c:pt idx="92">
                  <c:v>CONFIGURAÇÃO DOS COMPUTADORES E MONITORES
CONFORME MEMORIAL DESCRITIVO DOP-00603-PE-AT-GE-MD-0001</c:v>
                </c:pt>
                <c:pt idx="93">
                  <c:v>TRANSMISSOR DE TEMPERATURA E UMIDADE
REF: RHT-WM-485-LCD
Fabricante: NOVUS</c:v>
                </c:pt>
                <c:pt idx="94">
                  <c:v>TRANSMISSOR DE TEMPERATURA E UMIDADE
REF: RHT-WM-485-LCD
Fabricante: NOVUS</c:v>
                </c:pt>
                <c:pt idx="95">
                  <c:v>TRANSMISSOR DE TEMPERATURA E UMIDADE
REF: RHT-WM-485-LCD
Fabricante: NOVUS</c:v>
                </c:pt>
                <c:pt idx="96">
                  <c:v>CONFIGURAÇÃO DOS DISPOSITIVOS ELÉTRICOS PARA ESTABELECER COMUNICAÇÃO COM O SWITCH
Seguindo os padrões utilizados no IB
Conforme memorial descritivo DOP-00603-PE-AT-GE-MD-0001</c:v>
                </c:pt>
                <c:pt idx="97">
                  <c:v>CONFIGURAÇÃO DOS DISPOSITIVOS ELÉTRICOS PARA ESTABELECER COMUNICAÇÃO COM O SWITCH
Seguindo os padrões utilizados no IB
Conforme memorial descritivo DOP-00603-PE-AT-GE-MD-0001</c:v>
                </c:pt>
                <c:pt idx="98">
                  <c:v>CONFIGURAÇÃO DOS TRANSMISSORES DOS INSTRUMENTOS
CONFORME MEMORIAL DESCRITIVO DOP-00603-PE-AT-GE-MD-0001</c:v>
                </c:pt>
                <c:pt idx="99">
                  <c:v>CONFIGURAÇÃO DOS DISPOSITIVOS ELÉTRICOS PARA ESTABELECER COMUNICAÇÃO COM O SWITCH
Seguindo os padrões utilizados no IB
Conforme memorial descritivo DOP-00603-PE-AT-GE-MD-0001</c:v>
                </c:pt>
                <c:pt idx="100">
                  <c:v>CONFIGURAÇÃO DOS TRANSMISSORES DOS INSTRUMENTOS
CONFORME MEMORIAL DESCRITIVO DOP-00603-PE-AT-GE-MD-0001</c:v>
                </c:pt>
                <c:pt idx="101">
                  <c:v>CONFIGURAÇÃO DOS DISPOSITIVOS ELÉTRICOS PARA ESTABELECER COMUNICAÇÃO COM O SWITCH
Seguindo os padrões utilizados no IB
Conforme memorial descritivo DOP-00603-PE-AT-GE-MD-0001</c:v>
                </c:pt>
                <c:pt idx="102">
                  <c:v>CONFIGURAÇÃO DOS TRANSMISSORES DOS INSTRUMENTOS
CONFORME MEMORIAL DESCRITIVO DOP-00603-PE-AT-GE-MD-0001</c:v>
                </c:pt>
                <c:pt idx="103">
                  <c:v>CONFIGURAÇÃO DOS DISPOSITIVOS ELÉTRICOS PARA ESTABELECER COMUNICAÇÃO COM O SUPERVISÓRIO
Seguindo os padrões utilizados no IB
Conforme memorial descritivo DOP-00603-PE-AT-GE-MD-0001</c:v>
                </c:pt>
                <c:pt idx="104">
                  <c:v>CONFIGURAÇÃO DOS DISPOSITIVOS ELÉTRICOS PARA ESTABELECER COMUNICAÇÃO COM O SUPERVISÓRIO
Seguindo os padrões utilizados no IB
Conforme memorial descritivo DOP-00603-PE-AT-GE-MD-0001</c:v>
                </c:pt>
                <c:pt idx="105">
                  <c:v>CONFIGURAÇÃO DOS DISPOSITIVOS ELÉTRICOS PARA ESTABELECER COMUNICAÇÃO COM O SWITCH
Seguindo os padrões utilizados no IB
Conforme memorial descritivo DOP-00603-PE-AT-GE-MD-0001</c:v>
                </c:pt>
                <c:pt idx="106">
                  <c:v>CONFIGURAÇÃO DOS TRANSMISSORES DOS INSTRUMENTOS
CONFORME MEMORIAL DESCRITIVO DOP-00603-PE-AT-GE-MD-0001</c:v>
                </c:pt>
                <c:pt idx="107">
                  <c:v>CONFIGURAÇÃO DOS TRANSMISSORES DOS INSTRUMENTOS
CONFORME MEMORIAL DESCRITIVO DOP-00603-PE-AT-GE-MD-0001</c:v>
                </c:pt>
                <c:pt idx="108">
                  <c:v>CONFIGURAÇÃO DOS DISPOSITIVOS ELÉTRICOS PARA ESTABELECER COMUNICAÇÃO COM O SWITCH
Seguindo os padrões utilizados no IB
Conforme memorial descritivo DOP-00603-PE-AT-GE-MD-0001</c:v>
                </c:pt>
                <c:pt idx="109">
                  <c:v>CONFIGURAÇÃO DOS DISPOSITIVOS ELÉTRICOS PARA ESTABELECER COMUNICAÇÃO COM O SWITCH
Seguindo os padrões utilizados no IB
Conforme memorial descritivo DOP-00603-PE-AT-GE-MD-0001</c:v>
                </c:pt>
                <c:pt idx="110">
                  <c:v>CONFIGURAÇÃO DOS DISPOSITIVOS ELÉTRICOS PARA ESTABELECER COMUNICAÇÃO COM O SWITCH
Seguindo os padrões utilizados no IB
Conforme memorial descritivo DOP-00603-PE-AT-GE-MD-0001</c:v>
                </c:pt>
                <c:pt idx="111">
                  <c:v>CONFIGURAÇÃO DOS TRANSMISSORES DOS INSTRUMENTOS
CONFORME MEMORIAL DESCRITIVO DOP-00603-PE-AT-GE-MD-0001</c:v>
                </c:pt>
                <c:pt idx="112">
                  <c:v>TAMPA DE ENCAIXE PARA ELETROCALHA, GALVANIZADA A FOGO, L= 100 MM</c:v>
                </c:pt>
                <c:pt idx="113">
                  <c:v>ELETRODUTO GALVANIZADO A QUENTE CONFORME NBR5598 - 1´ COM ACESSÓRIOS</c:v>
                </c:pt>
                <c:pt idx="114">
                  <c:v>UPGRADE - LICENÇAS DO DRIVER MODBUS/TCP. FABRICANTE: ELIPSE 
Número da Chave: HL2A1AA53B</c:v>
                </c:pt>
                <c:pt idx="115">
                  <c:v>CABO PARA REDE 23AWG (F/UTP-CAT6) COM 4 PARES, CATEGORIA 6, COR VERMELHO   </c:v>
                </c:pt>
                <c:pt idx="116">
                  <c:v>SUPORTE PARA ELETROCALHA, GALVANIZADO A FOGO, 100X100 MM</c:v>
                </c:pt>
                <c:pt idx="117">
                  <c:v>ELETROCALHA PERFURADA GALVANIZADA A FOGO, 100X100 MM, COM ACESSÓRIOS</c:v>
                </c:pt>
                <c:pt idx="118">
                  <c:v>ELETRODUTO GALVANIZADO A QUENTE CONFORME NBR5598 - 1´ COM ACESSÓRIOS</c:v>
                </c:pt>
                <c:pt idx="119">
                  <c:v>CONECTOR RJ-45 MACHO - (F/UTP-CAT6) CATEGORIA 6</c:v>
                </c:pt>
                <c:pt idx="120">
                  <c:v>CONECTOR RJ-45 MACHO - (F/UTP-CAT6) CATEGORIA 6</c:v>
                </c:pt>
                <c:pt idx="121">
                  <c:v>READEQUAÇÃO DO RACK EXISTENTE:
CONFORME MEMORIAL DESCRITIVO - DOP-00603-PE-AT-GE-MD-0001.</c:v>
                </c:pt>
                <c:pt idx="122">
                  <c:v>READEQUAÇÃO DO RACK EXISTENTE:
CONFORME MEMORIAL DESCRITIVO - DOP-00603-PE-AT-GE-MD-0001.</c:v>
                </c:pt>
                <c:pt idx="123">
                  <c:v>READEQUAÇÃO DO RACK EXISTENTE:
CONFORME MEMORIAL DESCRITIVO - DOP-00603-PE-AT-GE-MD-0001.</c:v>
                </c:pt>
                <c:pt idx="124">
                  <c:v>READEQUAÇÃO DO RACK EXISTENTE:
CONFORME MEMORIAL DESCRITIVO - DOP-00603-PE-AT-GE-MD-0001.</c:v>
                </c:pt>
                <c:pt idx="125">
                  <c:v>READEQUAÇÃO DO RACK EXISTENTE:
CONFORME MEMORIAL DESCRITIVO - DOP-00603-PE-AT-GE-MD-0001.</c:v>
                </c:pt>
                <c:pt idx="126">
                  <c:v>READEQUAÇÃO DO RACK EXISTENTE:
CONFORME MEMORIAL DESCRITIVO - DOP-00603-PE-AT-GE-MD-0001.</c:v>
                </c:pt>
                <c:pt idx="127">
                  <c:v>TAMPA DE ENCAIXE PARA ELETROCALHA, GALVANIZADA A FOGO, L= 100 MM</c:v>
                </c:pt>
                <c:pt idx="128">
                  <c:v>TAMPA DE ENCAIXE PARA ELETROCALHA, GALVANIZADA A FOGO, L= 100 MM</c:v>
                </c:pt>
                <c:pt idx="129">
                  <c:v>CONFIGURAÇÃO DOS DISPOSITIVOS ELÉTRICOS PARA ESTABELECER COMUNICAÇÃO COM O SUPERVISÓRIO
Seguindo os padrões utilizados no IB
Conforme memorial descritivo DOP-00603-PE-AT-GE-MD-0001</c:v>
                </c:pt>
                <c:pt idx="130">
                  <c:v>CONFIGURAÇÃO DOS DISPOSITIVOS ELÉTRICOS PARA ESTABELECER COMUNICAÇÃO COM O SUPERVISÓRIO
Seguindo os padrões utilizados no IB
Conforme memorial descritivo DOP-00603-PE-AT-GE-MD-0001</c:v>
                </c:pt>
                <c:pt idx="131">
                  <c:v>ELETROCALHA PERFURADA GALVANIZADA A FOGO, 100X100 MM, COM ACESSÓRIOS</c:v>
                </c:pt>
                <c:pt idx="132">
                  <c:v>PERFILADO PERFURADO 38 X 38 MM EM CHAPA 14 PRÉ-ZINCADA, COM ACESSÓRIOS</c:v>
                </c:pt>
                <c:pt idx="133">
                  <c:v>ELETRODUTO GALVANIZADO A QUENTE CONFORME NBR5598 - 1´ COM ACESSÓRIOS</c:v>
                </c:pt>
                <c:pt idx="134">
                  <c:v>VERGALHÃO COM ROSCA, PORCA E ARRUELA DE DIÂMETRO 1/4´ (TIRANTE)</c:v>
                </c:pt>
                <c:pt idx="13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36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37">
                  <c:v>ELETROCALHA PERFURADA GALVANIZADA A FOGO, 100X100 MM, COM ACESSÓRIOS</c:v>
                </c:pt>
                <c:pt idx="138">
                  <c:v>GRAMPO TIPO ´C´ DIÂMETRO 3/8`, COM BALANCIM TAMANHO GRANDE</c:v>
                </c:pt>
                <c:pt idx="139">
                  <c:v>MÃO FRANCESA SIMPLES, GALVANIZADA A FOGO, L= 100 MM</c:v>
                </c:pt>
                <c:pt idx="140">
                  <c:v>ELETRODUTO GALVANIZADO A QUENTE CONFORME NBR5598 - 1´ COM ACESSÓRIOS</c:v>
                </c:pt>
                <c:pt idx="141">
                  <c:v>MULTICABO DE INSTRUMENTAÇÃO, ENCORDOAMENTO CLASSE 2, ISOLAÇÃO EM PVC/E 105ºC, TENSÃO 300V, COM BLINDAGEM ELETROSTÁTICA TOTAL EM FITA DE ALUMÍNIO + POLIÉSTER COM CONDUTOR DRENO EM COBRE ESTANHADO
- 1C(#2x1,00MM²)+ SHIELD - FABRICANTE: POLIRON OU SIMILAR</c:v>
                </c:pt>
                <c:pt idx="142">
                  <c:v>TAMPA DE ENCAIXE PARA ELETROCALHA, GALVANIZADA A FOGO, L= 100 MM</c:v>
                </c:pt>
                <c:pt idx="143">
                  <c:v>ELETRODUTO GALVANIZADO A QUENTE CONFORME NBR5598 - 1´ COM ACESSÓRIOS</c:v>
                </c:pt>
                <c:pt idx="144">
                  <c:v>UPGRADE - LICENÇAS DO DRIVER ALLEN-BRADLEY ETHERNET/IP (ABCIP). FABRICANTE: ELIPSE
Número da Chave: HL2A1AA53B</c:v>
                </c:pt>
                <c:pt idx="14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46">
                  <c:v>GRAMPO TIPO ´C´ DIÂMETRO 3/8`, COM BALANCIM TAMANHO GRANDE</c:v>
                </c:pt>
                <c:pt idx="147">
                  <c:v>GRAMPO TIPO ´C´ DIÂMETRO 3/8`, COM BALANCIM TAMANHO GRANDE</c:v>
                </c:pt>
                <c:pt idx="148">
                  <c:v>MÃO FRANCESA SIMPLES, GALVANIZADA A FOGO, L= 100 MM</c:v>
                </c:pt>
                <c:pt idx="149">
                  <c:v>MÃO FRANCESA SIMPLES, GALVANIZADA A FOGO, L= 100 MM</c:v>
                </c:pt>
                <c:pt idx="150">
                  <c:v>ELETRODUTO GALVANIZADO A QUENTE CONFORME NBR5598 - 3/4´ COM ACESSÓRIOS</c:v>
                </c:pt>
                <c:pt idx="151">
                  <c:v>TAMPA DE ENCAIXE PARA ELETROCALHA, GALVANIZADA A FOGO, L= 100 MM</c:v>
                </c:pt>
                <c:pt idx="152">
                  <c:v>UPGRADE - LICENÇAS DO DRIVER ALLEN-BRADLEY ETHERNET/IP (ABCIP) (CONNECTION). FABRICANTE: ELIPSE
Número da Chave: HL2A1AA53B</c:v>
                </c:pt>
                <c:pt idx="15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4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5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8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59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0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1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2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3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4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5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6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7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68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69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0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1">
                  <c:v>ADEQUAÇÃO E COMPATIBILIZAÇÃO DOS PROJETOS DE AUTOMAÇÃO EXISTENTES
Readequação e compatibilização dos projetos de automação conforme alterações a serem realizadas nos sistemas existentes. O detalhamento deve contemplar todos os sistemas objetos do escopo.
C</c:v>
                </c:pt>
                <c:pt idx="172">
                  <c:v>TREINAMENTOS DOS OPERADORES DO SISTEMA 
Considerar treinamentos individuais para cada sistema objeto do escopo de fornecimento.
Considerar ACOMPANHAMENTO E TREINAMENTO para cada sistema.
Conforme memorial descritivo DOP-00603-PE-AT-GE-MD-0001</c:v>
                </c:pt>
                <c:pt idx="173">
                  <c:v>CONDULETE METÁLICO DE 1´</c:v>
                </c:pt>
                <c:pt idx="174">
                  <c:v>SUPORTE PARA ELETROCALHA, GALVANIZADO A FOGO, 100X100 MM</c:v>
                </c:pt>
                <c:pt idx="17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76">
                  <c:v>UPGRADE - Licença Driver Modicon Modbus Master (ASC/RTU/TCP). FABRICANTE: ELIPSE
Número da Chave: HL2A1AA53B</c:v>
                </c:pt>
                <c:pt idx="177">
                  <c:v>ELETRODUTO GALVANIZADO A QUENTE CONFORME NBR5598 - 3/4´ COM ACESSÓRIOS</c:v>
                </c:pt>
                <c:pt idx="178">
                  <c:v>ELETRODUTO GALVANIZADO A QUENTE CONFORME NBR5598 - 3/4´ COM ACESSÓRIOS</c:v>
                </c:pt>
                <c:pt idx="179">
                  <c:v>TAMPA DE ENCAIXE PARA ELETROCALHA, GALVANIZADA A FOGO, L= 100 MM</c:v>
                </c:pt>
                <c:pt idx="180">
                  <c:v>PERFILADO PERFURADO 38 X 38 MM EM CHAPA 14 PRÉ-ZINCADA, COM ACESSÓRIOS</c:v>
                </c:pt>
                <c:pt idx="181">
                  <c:v>CONDULETE METÁLICO DE 1´</c:v>
                </c:pt>
                <c:pt idx="182">
                  <c:v>CHUMBADOR COM PARAFUSO CABEÇA SEXTAVADA Ø1/4'' </c:v>
                </c:pt>
                <c:pt idx="183">
                  <c:v>SUPORTE PARA ELETROCALHA, GALVANIZADO A FOGO, 100X100 MM</c:v>
                </c:pt>
                <c:pt idx="184">
                  <c:v>SUPORTE PARA ELETROCALHA, GALVANIZADO A FOGO, 100X100 MM</c:v>
                </c:pt>
                <c:pt idx="185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6">
                  <c:v>CONDULETE METÁLICO DE 1´</c:v>
                </c:pt>
                <c:pt idx="187">
                  <c:v>MULTICABO DE INSTRUMENTAÇÃO, ENCORDOAMENTO CLASSE 2, ISOLAÇÃO EM PVC/E, COM BLINDAGEM ELETROSTÁTICA TOTAL, COM ARMAÇÃO DE TRANÇA DE FIOS DE AÇO GALVANIZADO OU FITAS DE AÇO, CLASSE DE TENSÃO 300V - 
1C(#2x1,00MM²) + SHIELD - FABRICANTE: POLIRON OU SIMILAR</c:v>
                </c:pt>
                <c:pt idx="188">
                  <c:v>VERGALHÃO COM ROSCA, PORCA E ARRUELA DE DIÂMETRO 1/4´ (TIRANTE)</c:v>
                </c:pt>
                <c:pt idx="189">
                  <c:v>PERFILADO PERFURADO 38 X 38 MM EM CHAPA 14 PRÉ-ZINCADA, COM ACESSÓRIOS</c:v>
                </c:pt>
                <c:pt idx="190">
                  <c:v>PERFILADO PERFURADO 38 X 38 MM EM CHAPA 14 PRÉ-ZINCADA, COM ACESSÓRIOS</c:v>
                </c:pt>
                <c:pt idx="191">
                  <c:v>GRAMPO TIPO ´C´ DIÂMETRO 3/8`, COM BALANCIM TAMANHO GRANDE</c:v>
                </c:pt>
                <c:pt idx="192">
                  <c:v>MÃO FRANCESA SIMPLES, GALVANIZADA A FOGO, L= 100 MM</c:v>
                </c:pt>
                <c:pt idx="193">
                  <c:v>VERGALHÃO COM ROSCA, PORCA E ARRUELA DE DIÂMETRO 1/4´ (TIRANTE)</c:v>
                </c:pt>
                <c:pt idx="194">
                  <c:v>VERGALHÃO COM ROSCA, PORCA E ARRUELA DE DIÂMETRO 1/4´ (TIRANTE)</c:v>
                </c:pt>
                <c:pt idx="195">
                  <c:v>ELETRODUTO GALVANIZADO A QUENTE CONFORME NBR5598 - 3/4´ COM ACESSÓRIOS</c:v>
                </c:pt>
                <c:pt idx="196">
                  <c:v>ELETRODUTO GALVANIZADO A QUENTE CONFORME NBR5598 - 1´ COM ACESSÓRIOS</c:v>
                </c:pt>
                <c:pt idx="197">
                  <c:v>ADAPTADOR DISPLAY PORT - HDMI</c:v>
                </c:pt>
                <c:pt idx="198">
                  <c:v>ELETRODUTO GALVANIZADO A QUENTE CONFORME NBR5598 - 3/4´ COM ACESSÓRIOS</c:v>
                </c:pt>
                <c:pt idx="199">
                  <c:v>ELETRODUTO GALVANIZADO A QUENTE CONFORME NBR5598 - 1´ COM ACESSÓRIOS</c:v>
                </c:pt>
                <c:pt idx="200">
                  <c:v>BRAÇADEIRA PARA FIXAÇÃO DE ELETRODUTO, ATÉ 4´</c:v>
                </c:pt>
                <c:pt idx="201">
                  <c:v>CONDULETE METÁLICO DE 3/4´</c:v>
                </c:pt>
                <c:pt idx="202">
                  <c:v>CONDULETE METÁLICO DE 1´</c:v>
                </c:pt>
                <c:pt idx="203">
                  <c:v>CONDULETE METÁLICO DE 1´</c:v>
                </c:pt>
                <c:pt idx="204">
                  <c:v>BRAÇADEIRA PARA FIXAÇÃO DE ELETRODUTO, ATÉ 4´</c:v>
                </c:pt>
                <c:pt idx="205">
                  <c:v>SUPORTE PARA ELETROCALHA, GALVANIZADO A FOGO, 100X100 MM</c:v>
                </c:pt>
                <c:pt idx="206">
                  <c:v>CONDULETE METÁLICO DE 3/4´</c:v>
                </c:pt>
                <c:pt idx="207">
                  <c:v>CABO HDMI 10 METROS</c:v>
                </c:pt>
                <c:pt idx="208">
                  <c:v>GRAMPO TIPO ´C´ DIÂMETRO 3/8`, COM BALANCIM TAMANHO GRANDE</c:v>
                </c:pt>
                <c:pt idx="209">
                  <c:v>SUPORTE PARA MONITORES  COM MOLDURA PARA VIDEO WALL E INSTALAÇÃO DE VIDEO WALL</c:v>
                </c:pt>
                <c:pt idx="210">
                  <c:v>MÃO FRANCESA SIMPLES, GALVANIZADA A FOGO, L= 100 MM</c:v>
                </c:pt>
                <c:pt idx="211">
                  <c:v>PERFILADO PERFURADO 38 X 38 MM EM CHAPA 14 PRÉ-ZINCADA, COM ACESSÓRIOS</c:v>
                </c:pt>
                <c:pt idx="212">
                  <c:v>BRAÇADEIRA PARA FIXAÇÃO DE ELETRODUTO, ATÉ 4´</c:v>
                </c:pt>
                <c:pt idx="213">
                  <c:v>CHUMBADOR COM PARAFUSO CABEÇA SEXTAVADA Ø1/4'' </c:v>
                </c:pt>
                <c:pt idx="214">
                  <c:v>VERGALHÃO COM ROSCA, PORCA E ARRUELA DE DIÂMETRO 1/4´ (TIRANTE)</c:v>
                </c:pt>
                <c:pt idx="215">
                  <c:v>CONDULETE METÁLICO DE 3/4´</c:v>
                </c:pt>
                <c:pt idx="216">
                  <c:v>CHUMBADOR COM PARAFUSO CABEÇA SEXTAVADA Ø1/4'' </c:v>
                </c:pt>
                <c:pt idx="217">
                  <c:v>CHUMBADOR COM PARAFUSO CABEÇA SEXTAVADA Ø1/4'' </c:v>
                </c:pt>
                <c:pt idx="218">
                  <c:v>SUPORTE PARA ELETROCALHA, GALVANIZADO A FOGO, 100X100 MM</c:v>
                </c:pt>
                <c:pt idx="219">
                  <c:v>BRAÇADEIRA PARA FIXAÇÃO DE ELETRODUTO, ATÉ 4´</c:v>
                </c:pt>
                <c:pt idx="220">
                  <c:v>CONDULETE METÁLICO DE 1´</c:v>
                </c:pt>
                <c:pt idx="221">
                  <c:v>GRAMPO TIPO ´C´ DIÂMETRO 3/8`, COM BALANCIM TAMANHO GRANDE</c:v>
                </c:pt>
                <c:pt idx="222">
                  <c:v>BRAÇADEIRA PARA FIXAÇÃO DE ELETRODUTO, ATÉ 4´</c:v>
                </c:pt>
                <c:pt idx="223">
                  <c:v>MÃO FRANCESA SIMPLES, GALVANIZADA A FOGO, L= 100 MM</c:v>
                </c:pt>
                <c:pt idx="224">
                  <c:v>ELETRODUTO GALVANIZADO A QUENTE CONFORME NBR5598 - 3/4´ COM ACESSÓRIOS</c:v>
                </c:pt>
                <c:pt idx="225">
                  <c:v>PERFILADO PERFURADO 38 X 38 MM EM CHAPA 14 PRÉ-ZINCADA, COM ACESSÓRIOS</c:v>
                </c:pt>
                <c:pt idx="226">
                  <c:v>VERGALHÃO COM ROSCA, PORCA E ARRUELA DE DIÂMETRO 1/4´ (TIRANTE)</c:v>
                </c:pt>
                <c:pt idx="227">
                  <c:v>SUPORTE PARA ELETROCALHA, GALVANIZADO A FOGO, 100X100 MM</c:v>
                </c:pt>
                <c:pt idx="228">
                  <c:v>ELETRODUTO GALVANIZADO A QUENTE CONFORME NBR5598 - 3/4´ COM ACESSÓRIOS</c:v>
                </c:pt>
                <c:pt idx="229">
                  <c:v>CONDULETE METÁLICO DE 1´</c:v>
                </c:pt>
                <c:pt idx="230">
                  <c:v>CHUMBADOR COM PARAFUSO CABEÇA SEXTAVADA Ø1/4'' </c:v>
                </c:pt>
                <c:pt idx="231">
                  <c:v>CONDULETE METÁLICO DE 3/4´</c:v>
                </c:pt>
                <c:pt idx="232">
                  <c:v>CONDULETE METÁLICO DE 3/4´</c:v>
                </c:pt>
                <c:pt idx="233">
                  <c:v>CONDULETE METÁLICO DE 3/4´</c:v>
                </c:pt>
                <c:pt idx="234">
                  <c:v>PERFILADO PERFURADO 38 X 38 MM EM CHAPA 14 PRÉ-ZINCADA, COM ACESSÓRIOS</c:v>
                </c:pt>
                <c:pt idx="235">
                  <c:v>VERGALHÃO COM ROSCA, PORCA E ARRUELA DE DIÂMETRO 1/4´ (TIRANTE)</c:v>
                </c:pt>
                <c:pt idx="236">
                  <c:v>CABO FLEXÍVEL PVC-750V - 3 CONDUTORES - 2,5MM2</c:v>
                </c:pt>
                <c:pt idx="237">
                  <c:v>CABO FLEXÍVEL PVC-750V - 3 CONDUTORES - 2,5MM2</c:v>
                </c:pt>
                <c:pt idx="238">
                  <c:v>CABO FLEXÍVEL PVC-750V - 3 CONDUTORES - 2,5MM2</c:v>
                </c:pt>
                <c:pt idx="239">
                  <c:v>CONDULETE METÁLICO DE 3/4´</c:v>
                </c:pt>
                <c:pt idx="240">
                  <c:v>CHUMBADOR COM PARAFUSO CABEÇA SEXTAVADA Ø1/4'' </c:v>
                </c:pt>
                <c:pt idx="241">
                  <c:v>BRAÇADEIRA PARA FIXAÇÃO DE ELETRODUTO, ATÉ 4´</c:v>
                </c:pt>
                <c:pt idx="242">
                  <c:v>BRAÇADEIRA PARA FIXAÇÃO DE ELETRODUTO, ATÉ 4´</c:v>
                </c:pt>
                <c:pt idx="243">
                  <c:v>CABO FLEXÍVEL PVC-750V - 3 CONDUTORES - 2,5MM2</c:v>
                </c:pt>
                <c:pt idx="244">
                  <c:v>CHUMBADOR COM PARAFUSO CABEÇA SEXTAVADA Ø1/4'' </c:v>
                </c:pt>
              </c:strCache>
            </c:strRef>
          </c:cat>
          <c:val>
            <c:numRef>
              <c:f>'Curva ABC'!$D$17:$D$261</c:f>
              <c:numCache>
                <c:formatCode>0.00%</c:formatCode>
                <c:ptCount val="245"/>
                <c:pt idx="0">
                  <c:v>9.6447770951712572E-2</c:v>
                </c:pt>
                <c:pt idx="1">
                  <c:v>4.7243691346241908E-2</c:v>
                </c:pt>
                <c:pt idx="2">
                  <c:v>3.4965561269972432E-2</c:v>
                </c:pt>
                <c:pt idx="3">
                  <c:v>2.6895105837473687E-2</c:v>
                </c:pt>
                <c:pt idx="4">
                  <c:v>2.5194023303955104E-2</c:v>
                </c:pt>
                <c:pt idx="5">
                  <c:v>2.5194023303955104E-2</c:v>
                </c:pt>
                <c:pt idx="6">
                  <c:v>2.5194023303955104E-2</c:v>
                </c:pt>
                <c:pt idx="7">
                  <c:v>2.5194023303955104E-2</c:v>
                </c:pt>
                <c:pt idx="8">
                  <c:v>1.8110692267191492E-2</c:v>
                </c:pt>
                <c:pt idx="9">
                  <c:v>1.3742194529430055E-2</c:v>
                </c:pt>
                <c:pt idx="10">
                  <c:v>1.3742194529430055E-2</c:v>
                </c:pt>
                <c:pt idx="11">
                  <c:v>1.3742194529430055E-2</c:v>
                </c:pt>
                <c:pt idx="12">
                  <c:v>1.3742194529430055E-2</c:v>
                </c:pt>
                <c:pt idx="13">
                  <c:v>1.3742194529430055E-2</c:v>
                </c:pt>
                <c:pt idx="14">
                  <c:v>1.3321662870729892E-2</c:v>
                </c:pt>
                <c:pt idx="15">
                  <c:v>1.2932534768292391E-2</c:v>
                </c:pt>
                <c:pt idx="16">
                  <c:v>1.2605822634736554E-2</c:v>
                </c:pt>
                <c:pt idx="17">
                  <c:v>1.1678384266501717E-2</c:v>
                </c:pt>
                <c:pt idx="18">
                  <c:v>1.1678384266501717E-2</c:v>
                </c:pt>
                <c:pt idx="19">
                  <c:v>1.1645175127804126E-2</c:v>
                </c:pt>
                <c:pt idx="20">
                  <c:v>1.1451828774525047E-2</c:v>
                </c:pt>
                <c:pt idx="21">
                  <c:v>1.1451828774525047E-2</c:v>
                </c:pt>
                <c:pt idx="22">
                  <c:v>1.0306645897072543E-2</c:v>
                </c:pt>
                <c:pt idx="23">
                  <c:v>9.9608807469553206E-3</c:v>
                </c:pt>
                <c:pt idx="24">
                  <c:v>9.8537334415626631E-3</c:v>
                </c:pt>
                <c:pt idx="25">
                  <c:v>9.1614630196200364E-3</c:v>
                </c:pt>
                <c:pt idx="26">
                  <c:v>9.1614630196200364E-3</c:v>
                </c:pt>
                <c:pt idx="27">
                  <c:v>9.1614630196200364E-3</c:v>
                </c:pt>
                <c:pt idx="28">
                  <c:v>9.1614630196200364E-3</c:v>
                </c:pt>
                <c:pt idx="29">
                  <c:v>9.1614630196200364E-3</c:v>
                </c:pt>
                <c:pt idx="30">
                  <c:v>9.1614630196200364E-3</c:v>
                </c:pt>
                <c:pt idx="31">
                  <c:v>9.1614630196200364E-3</c:v>
                </c:pt>
                <c:pt idx="32">
                  <c:v>9.1614630196200364E-3</c:v>
                </c:pt>
                <c:pt idx="33">
                  <c:v>9.1614630196200364E-3</c:v>
                </c:pt>
                <c:pt idx="34">
                  <c:v>9.1614630196200364E-3</c:v>
                </c:pt>
                <c:pt idx="35">
                  <c:v>9.1614630196200364E-3</c:v>
                </c:pt>
                <c:pt idx="36">
                  <c:v>9.1614630196200364E-3</c:v>
                </c:pt>
                <c:pt idx="37">
                  <c:v>9.1614630196200364E-3</c:v>
                </c:pt>
                <c:pt idx="38">
                  <c:v>9.1614630196200364E-3</c:v>
                </c:pt>
                <c:pt idx="39">
                  <c:v>9.1614630196200364E-3</c:v>
                </c:pt>
                <c:pt idx="40">
                  <c:v>9.1614630196200364E-3</c:v>
                </c:pt>
                <c:pt idx="41">
                  <c:v>9.1614630196200364E-3</c:v>
                </c:pt>
                <c:pt idx="42">
                  <c:v>9.1614630196200364E-3</c:v>
                </c:pt>
                <c:pt idx="43">
                  <c:v>9.1614630196200364E-3</c:v>
                </c:pt>
                <c:pt idx="44">
                  <c:v>8.4581986480824715E-3</c:v>
                </c:pt>
                <c:pt idx="45">
                  <c:v>7.2166201018654631E-3</c:v>
                </c:pt>
                <c:pt idx="46">
                  <c:v>6.8710972647150273E-3</c:v>
                </c:pt>
                <c:pt idx="47">
                  <c:v>6.8710972647150273E-3</c:v>
                </c:pt>
                <c:pt idx="48">
                  <c:v>6.8710972647150273E-3</c:v>
                </c:pt>
                <c:pt idx="49">
                  <c:v>6.8710972647150273E-3</c:v>
                </c:pt>
                <c:pt idx="50">
                  <c:v>6.8710972647150273E-3</c:v>
                </c:pt>
                <c:pt idx="51">
                  <c:v>6.8710972647150273E-3</c:v>
                </c:pt>
                <c:pt idx="52">
                  <c:v>6.8710972647150273E-3</c:v>
                </c:pt>
                <c:pt idx="53">
                  <c:v>6.8710972647150273E-3</c:v>
                </c:pt>
                <c:pt idx="54">
                  <c:v>6.4662673841461953E-3</c:v>
                </c:pt>
                <c:pt idx="55">
                  <c:v>5.7546662721303116E-3</c:v>
                </c:pt>
                <c:pt idx="56">
                  <c:v>4.9734747226056614E-3</c:v>
                </c:pt>
                <c:pt idx="57">
                  <c:v>4.9734747226056614E-3</c:v>
                </c:pt>
                <c:pt idx="58">
                  <c:v>4.9691917057484514E-3</c:v>
                </c:pt>
                <c:pt idx="59">
                  <c:v>4.9268667207813316E-3</c:v>
                </c:pt>
                <c:pt idx="60">
                  <c:v>3.9254284649257324E-3</c:v>
                </c:pt>
                <c:pt idx="61">
                  <c:v>3.9254284649257324E-3</c:v>
                </c:pt>
                <c:pt idx="62">
                  <c:v>3.9254284649257324E-3</c:v>
                </c:pt>
                <c:pt idx="63">
                  <c:v>3.7491607236244096E-3</c:v>
                </c:pt>
                <c:pt idx="64">
                  <c:v>3.7444629998567166E-3</c:v>
                </c:pt>
                <c:pt idx="65">
                  <c:v>3.5845220349483226E-3</c:v>
                </c:pt>
                <c:pt idx="66">
                  <c:v>3.5191905148438079E-3</c:v>
                </c:pt>
                <c:pt idx="67">
                  <c:v>3.4890069423340188E-3</c:v>
                </c:pt>
                <c:pt idx="68">
                  <c:v>3.4355486323575136E-3</c:v>
                </c:pt>
                <c:pt idx="69">
                  <c:v>3.4355486323575136E-3</c:v>
                </c:pt>
                <c:pt idx="70">
                  <c:v>3.4355486323575136E-3</c:v>
                </c:pt>
                <c:pt idx="71">
                  <c:v>3.4355486323575136E-3</c:v>
                </c:pt>
                <c:pt idx="72">
                  <c:v>3.4355486323575136E-3</c:v>
                </c:pt>
                <c:pt idx="73">
                  <c:v>3.4355486323575136E-3</c:v>
                </c:pt>
                <c:pt idx="74">
                  <c:v>3.4355486323575136E-3</c:v>
                </c:pt>
                <c:pt idx="75">
                  <c:v>3.2246882345814422E-3</c:v>
                </c:pt>
                <c:pt idx="76">
                  <c:v>3.1838029861171158E-3</c:v>
                </c:pt>
                <c:pt idx="77">
                  <c:v>3.0655078819549529E-3</c:v>
                </c:pt>
                <c:pt idx="78">
                  <c:v>2.8629571936312618E-3</c:v>
                </c:pt>
                <c:pt idx="79">
                  <c:v>2.8153524118750464E-3</c:v>
                </c:pt>
                <c:pt idx="80">
                  <c:v>2.746481102146443E-3</c:v>
                </c:pt>
                <c:pt idx="81">
                  <c:v>2.746481102146443E-3</c:v>
                </c:pt>
                <c:pt idx="82">
                  <c:v>2.746481102146443E-3</c:v>
                </c:pt>
                <c:pt idx="83">
                  <c:v>2.5374595944247414E-3</c:v>
                </c:pt>
                <c:pt idx="84">
                  <c:v>2.5006745496517859E-3</c:v>
                </c:pt>
                <c:pt idx="85">
                  <c:v>2.4762912114244238E-3</c:v>
                </c:pt>
                <c:pt idx="86">
                  <c:v>2.4762912114244238E-3</c:v>
                </c:pt>
                <c:pt idx="87">
                  <c:v>2.4145996854744636E-3</c:v>
                </c:pt>
                <c:pt idx="88">
                  <c:v>2.1977193506854324E-3</c:v>
                </c:pt>
                <c:pt idx="89">
                  <c:v>2.1584368477171271E-3</c:v>
                </c:pt>
                <c:pt idx="90">
                  <c:v>2.1115143089062852E-3</c:v>
                </c:pt>
                <c:pt idx="91">
                  <c:v>2.0780739316026125E-3</c:v>
                </c:pt>
                <c:pt idx="92">
                  <c:v>1.8322926039240075E-3</c:v>
                </c:pt>
                <c:pt idx="93">
                  <c:v>1.8309874014309619E-3</c:v>
                </c:pt>
                <c:pt idx="94">
                  <c:v>1.8309874014309619E-3</c:v>
                </c:pt>
                <c:pt idx="95">
                  <c:v>1.8309874014309619E-3</c:v>
                </c:pt>
                <c:pt idx="96">
                  <c:v>1.7177743161787568E-3</c:v>
                </c:pt>
                <c:pt idx="97">
                  <c:v>1.7177743161787568E-3</c:v>
                </c:pt>
                <c:pt idx="98">
                  <c:v>1.7177743161787568E-3</c:v>
                </c:pt>
                <c:pt idx="99">
                  <c:v>1.7177743161787568E-3</c:v>
                </c:pt>
                <c:pt idx="100">
                  <c:v>1.7177743161787568E-3</c:v>
                </c:pt>
                <c:pt idx="101">
                  <c:v>1.7177743161787568E-3</c:v>
                </c:pt>
                <c:pt idx="102">
                  <c:v>1.7177743161787568E-3</c:v>
                </c:pt>
                <c:pt idx="103">
                  <c:v>1.7177743161787568E-3</c:v>
                </c:pt>
                <c:pt idx="104">
                  <c:v>1.7177743161787568E-3</c:v>
                </c:pt>
                <c:pt idx="105">
                  <c:v>1.7177743161787568E-3</c:v>
                </c:pt>
                <c:pt idx="106">
                  <c:v>1.7177743161787568E-3</c:v>
                </c:pt>
                <c:pt idx="107">
                  <c:v>1.7177743161787568E-3</c:v>
                </c:pt>
                <c:pt idx="108">
                  <c:v>1.7177743161787568E-3</c:v>
                </c:pt>
                <c:pt idx="109">
                  <c:v>1.7177743161787568E-3</c:v>
                </c:pt>
                <c:pt idx="110">
                  <c:v>1.7177743161787568E-3</c:v>
                </c:pt>
                <c:pt idx="111">
                  <c:v>1.7177743161787568E-3</c:v>
                </c:pt>
                <c:pt idx="112">
                  <c:v>1.6540414957166515E-3</c:v>
                </c:pt>
                <c:pt idx="113">
                  <c:v>1.5883379241204414E-3</c:v>
                </c:pt>
                <c:pt idx="114">
                  <c:v>1.4931907668140282E-3</c:v>
                </c:pt>
                <c:pt idx="115">
                  <c:v>1.4801847634144324E-3</c:v>
                </c:pt>
                <c:pt idx="116">
                  <c:v>1.4569629736938729E-3</c:v>
                </c:pt>
                <c:pt idx="117">
                  <c:v>1.4503991381200195E-3</c:v>
                </c:pt>
                <c:pt idx="118">
                  <c:v>1.4439435673822196E-3</c:v>
                </c:pt>
                <c:pt idx="119">
                  <c:v>1.4076762059375232E-3</c:v>
                </c:pt>
                <c:pt idx="120">
                  <c:v>1.4076762059375232E-3</c:v>
                </c:pt>
                <c:pt idx="121">
                  <c:v>1.3931301743993452E-3</c:v>
                </c:pt>
                <c:pt idx="122">
                  <c:v>1.3931301743993452E-3</c:v>
                </c:pt>
                <c:pt idx="123">
                  <c:v>1.3931301743993452E-3</c:v>
                </c:pt>
                <c:pt idx="124">
                  <c:v>1.3931301743993452E-3</c:v>
                </c:pt>
                <c:pt idx="125">
                  <c:v>1.3931301743993452E-3</c:v>
                </c:pt>
                <c:pt idx="126">
                  <c:v>1.3931301743993452E-3</c:v>
                </c:pt>
                <c:pt idx="127">
                  <c:v>1.286476718890729E-3</c:v>
                </c:pt>
                <c:pt idx="128">
                  <c:v>1.286476718890729E-3</c:v>
                </c:pt>
                <c:pt idx="129">
                  <c:v>1.1451828774525045E-3</c:v>
                </c:pt>
                <c:pt idx="130">
                  <c:v>1.1451828774525045E-3</c:v>
                </c:pt>
                <c:pt idx="131">
                  <c:v>1.132018839508308E-3</c:v>
                </c:pt>
                <c:pt idx="132">
                  <c:v>1.0988864572207498E-3</c:v>
                </c:pt>
                <c:pt idx="133">
                  <c:v>1.0107604971675535E-3</c:v>
                </c:pt>
                <c:pt idx="134">
                  <c:v>9.4824068887205048E-4</c:v>
                </c:pt>
                <c:pt idx="135">
                  <c:v>9.1614630196200375E-4</c:v>
                </c:pt>
                <c:pt idx="136">
                  <c:v>8.917183194929526E-4</c:v>
                </c:pt>
                <c:pt idx="137">
                  <c:v>8.8438971836586556E-4</c:v>
                </c:pt>
                <c:pt idx="138">
                  <c:v>8.1063418672823332E-4</c:v>
                </c:pt>
                <c:pt idx="139">
                  <c:v>7.9614473891205496E-4</c:v>
                </c:pt>
                <c:pt idx="140">
                  <c:v>7.7972952638639861E-4</c:v>
                </c:pt>
                <c:pt idx="141">
                  <c:v>7.579605715690098E-4</c:v>
                </c:pt>
                <c:pt idx="142">
                  <c:v>7.5350779249314125E-4</c:v>
                </c:pt>
                <c:pt idx="143">
                  <c:v>7.219717836911098E-4</c:v>
                </c:pt>
                <c:pt idx="144">
                  <c:v>6.7385019220325356E-4</c:v>
                </c:pt>
                <c:pt idx="145">
                  <c:v>6.2420282364506689E-4</c:v>
                </c:pt>
                <c:pt idx="146">
                  <c:v>6.1247916330577632E-4</c:v>
                </c:pt>
                <c:pt idx="147">
                  <c:v>6.1247916330577632E-4</c:v>
                </c:pt>
                <c:pt idx="148">
                  <c:v>6.015315805113305E-4</c:v>
                </c:pt>
                <c:pt idx="149">
                  <c:v>6.015315805113305E-4</c:v>
                </c:pt>
                <c:pt idx="150">
                  <c:v>5.9307380526515637E-4</c:v>
                </c:pt>
                <c:pt idx="151">
                  <c:v>5.8810364292147602E-4</c:v>
                </c:pt>
                <c:pt idx="152">
                  <c:v>5.7430414108231844E-4</c:v>
                </c:pt>
                <c:pt idx="153">
                  <c:v>5.7259143872625227E-4</c:v>
                </c:pt>
                <c:pt idx="154">
                  <c:v>5.7259143872625227E-4</c:v>
                </c:pt>
                <c:pt idx="155">
                  <c:v>5.7259143872625227E-4</c:v>
                </c:pt>
                <c:pt idx="156">
                  <c:v>5.7259143872625227E-4</c:v>
                </c:pt>
                <c:pt idx="157">
                  <c:v>5.7259143872625227E-4</c:v>
                </c:pt>
                <c:pt idx="158">
                  <c:v>5.7259143872625227E-4</c:v>
                </c:pt>
                <c:pt idx="159">
                  <c:v>5.7259143872625227E-4</c:v>
                </c:pt>
                <c:pt idx="160">
                  <c:v>5.7259143872625227E-4</c:v>
                </c:pt>
                <c:pt idx="161">
                  <c:v>5.7259143872625227E-4</c:v>
                </c:pt>
                <c:pt idx="162">
                  <c:v>5.7259143872625227E-4</c:v>
                </c:pt>
                <c:pt idx="163">
                  <c:v>5.7259143872625227E-4</c:v>
                </c:pt>
                <c:pt idx="164">
                  <c:v>5.7259143872625227E-4</c:v>
                </c:pt>
                <c:pt idx="165">
                  <c:v>5.7259143872625227E-4</c:v>
                </c:pt>
                <c:pt idx="166">
                  <c:v>5.7259143872625227E-4</c:v>
                </c:pt>
                <c:pt idx="167">
                  <c:v>5.7259143872625227E-4</c:v>
                </c:pt>
                <c:pt idx="168">
                  <c:v>5.7259143872625227E-4</c:v>
                </c:pt>
                <c:pt idx="169">
                  <c:v>5.7259143872625227E-4</c:v>
                </c:pt>
                <c:pt idx="170">
                  <c:v>5.7259143872625227E-4</c:v>
                </c:pt>
                <c:pt idx="171">
                  <c:v>5.7259143872625227E-4</c:v>
                </c:pt>
                <c:pt idx="172">
                  <c:v>5.7259143872625227E-4</c:v>
                </c:pt>
                <c:pt idx="173">
                  <c:v>5.5758218175088652E-4</c:v>
                </c:pt>
                <c:pt idx="174">
                  <c:v>5.37404375542822E-4</c:v>
                </c:pt>
                <c:pt idx="175">
                  <c:v>4.9044507572112398E-4</c:v>
                </c:pt>
                <c:pt idx="176">
                  <c:v>4.800476471478879E-4</c:v>
                </c:pt>
                <c:pt idx="177">
                  <c:v>4.7445904421212516E-4</c:v>
                </c:pt>
                <c:pt idx="178">
                  <c:v>4.7445904421212516E-4</c:v>
                </c:pt>
                <c:pt idx="179">
                  <c:v>4.5945597103240319E-4</c:v>
                </c:pt>
                <c:pt idx="180">
                  <c:v>4.5036330213965158E-4</c:v>
                </c:pt>
                <c:pt idx="181">
                  <c:v>4.4606574540070919E-4</c:v>
                </c:pt>
                <c:pt idx="182">
                  <c:v>4.3872733395959536E-4</c:v>
                </c:pt>
                <c:pt idx="183">
                  <c:v>4.0603886152124329E-4</c:v>
                </c:pt>
                <c:pt idx="184">
                  <c:v>4.0603886152124329E-4</c:v>
                </c:pt>
                <c:pt idx="185">
                  <c:v>4.0127324377182874E-4</c:v>
                </c:pt>
                <c:pt idx="186">
                  <c:v>3.7915588359060281E-4</c:v>
                </c:pt>
                <c:pt idx="187">
                  <c:v>3.5668732779718112E-4</c:v>
                </c:pt>
                <c:pt idx="188">
                  <c:v>3.3680680205837863E-4</c:v>
                </c:pt>
                <c:pt idx="189">
                  <c:v>3.0624704545496303E-4</c:v>
                </c:pt>
                <c:pt idx="190">
                  <c:v>3.0624704545496303E-4</c:v>
                </c:pt>
                <c:pt idx="191">
                  <c:v>3.0623958165288816E-4</c:v>
                </c:pt>
                <c:pt idx="192">
                  <c:v>3.0076579025566525E-4</c:v>
                </c:pt>
                <c:pt idx="193">
                  <c:v>2.6426379853811241E-4</c:v>
                </c:pt>
                <c:pt idx="194">
                  <c:v>2.6426379853811241E-4</c:v>
                </c:pt>
                <c:pt idx="195">
                  <c:v>2.6095247431666879E-4</c:v>
                </c:pt>
                <c:pt idx="196">
                  <c:v>2.5990984212879948E-4</c:v>
                </c:pt>
                <c:pt idx="197">
                  <c:v>2.5819345898867865E-4</c:v>
                </c:pt>
                <c:pt idx="198">
                  <c:v>2.3722952210606258E-4</c:v>
                </c:pt>
                <c:pt idx="199">
                  <c:v>2.3103097078115513E-4</c:v>
                </c:pt>
                <c:pt idx="200">
                  <c:v>2.2937386233779181E-4</c:v>
                </c:pt>
                <c:pt idx="201">
                  <c:v>2.2572119110429403E-4</c:v>
                </c:pt>
                <c:pt idx="202">
                  <c:v>2.230328727003546E-4</c:v>
                </c:pt>
                <c:pt idx="203">
                  <c:v>2.230328727003546E-4</c:v>
                </c:pt>
                <c:pt idx="204">
                  <c:v>2.0898507457443256E-4</c:v>
                </c:pt>
                <c:pt idx="205">
                  <c:v>2.0301943076062165E-4</c:v>
                </c:pt>
                <c:pt idx="206">
                  <c:v>1.8810099258691166E-4</c:v>
                </c:pt>
                <c:pt idx="207">
                  <c:v>1.8784967271600771E-4</c:v>
                </c:pt>
                <c:pt idx="208">
                  <c:v>1.8014093038405183E-4</c:v>
                </c:pt>
                <c:pt idx="209">
                  <c:v>1.7878503904791599E-4</c:v>
                </c:pt>
                <c:pt idx="210">
                  <c:v>1.7692105309156779E-4</c:v>
                </c:pt>
                <c:pt idx="211">
                  <c:v>1.6213078877027454E-4</c:v>
                </c:pt>
                <c:pt idx="212">
                  <c:v>1.5291590822519454E-4</c:v>
                </c:pt>
                <c:pt idx="213">
                  <c:v>1.438450275277362E-4</c:v>
                </c:pt>
                <c:pt idx="214">
                  <c:v>1.3472272082335144E-4</c:v>
                </c:pt>
                <c:pt idx="215">
                  <c:v>1.3167069481083817E-4</c:v>
                </c:pt>
                <c:pt idx="216">
                  <c:v>1.2226827339857575E-4</c:v>
                </c:pt>
                <c:pt idx="217">
                  <c:v>1.2226827339857575E-4</c:v>
                </c:pt>
                <c:pt idx="218">
                  <c:v>1.1942319456507157E-4</c:v>
                </c:pt>
                <c:pt idx="219">
                  <c:v>1.172355296393158E-4</c:v>
                </c:pt>
                <c:pt idx="220">
                  <c:v>1.115164363501773E-4</c:v>
                </c:pt>
                <c:pt idx="221">
                  <c:v>1.0808455823043112E-4</c:v>
                </c:pt>
                <c:pt idx="222">
                  <c:v>1.0704113575763618E-4</c:v>
                </c:pt>
                <c:pt idx="223">
                  <c:v>1.0615263185494067E-4</c:v>
                </c:pt>
                <c:pt idx="224">
                  <c:v>9.4891808842425027E-5</c:v>
                </c:pt>
                <c:pt idx="225">
                  <c:v>9.0072660427930321E-5</c:v>
                </c:pt>
                <c:pt idx="226">
                  <c:v>7.772464662885661E-5</c:v>
                </c:pt>
                <c:pt idx="227">
                  <c:v>7.165391673904294E-5</c:v>
                </c:pt>
                <c:pt idx="228">
                  <c:v>7.1168856631818764E-5</c:v>
                </c:pt>
                <c:pt idx="229">
                  <c:v>6.6909861810106384E-5</c:v>
                </c:pt>
                <c:pt idx="230">
                  <c:v>6.1134136699287877E-5</c:v>
                </c:pt>
                <c:pt idx="231">
                  <c:v>5.6430297776073507E-5</c:v>
                </c:pt>
                <c:pt idx="232">
                  <c:v>5.6430297776073507E-5</c:v>
                </c:pt>
                <c:pt idx="233">
                  <c:v>5.6430297776073507E-5</c:v>
                </c:pt>
                <c:pt idx="234">
                  <c:v>5.4043596256758178E-5</c:v>
                </c:pt>
                <c:pt idx="235">
                  <c:v>4.6634787977313967E-5</c:v>
                </c:pt>
                <c:pt idx="236">
                  <c:v>4.5521605722604683E-5</c:v>
                </c:pt>
                <c:pt idx="237">
                  <c:v>4.5521605722604683E-5</c:v>
                </c:pt>
                <c:pt idx="238">
                  <c:v>4.5521605722604683E-5</c:v>
                </c:pt>
                <c:pt idx="239">
                  <c:v>3.7620198517382331E-5</c:v>
                </c:pt>
                <c:pt idx="240">
                  <c:v>3.5961256881934049E-5</c:v>
                </c:pt>
                <c:pt idx="241">
                  <c:v>3.5680378585878728E-5</c:v>
                </c:pt>
                <c:pt idx="242">
                  <c:v>3.5680378585878728E-5</c:v>
                </c:pt>
                <c:pt idx="243">
                  <c:v>2.2760802861302342E-5</c:v>
                </c:pt>
                <c:pt idx="244">
                  <c:v>2.1576754129160429E-5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694565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>
            <v>0</v>
          </cell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52" dataDxfId="51">
  <autoFilter ref="H16:K19" xr:uid="{8D25DF6A-8ED8-4BE0-8264-35053602983A}"/>
  <tableColumns count="4">
    <tableColumn id="1" xr3:uid="{F527997D-D2B9-45EB-8EFD-3E002A9F0C4A}" name="Classe" dataDxfId="50"/>
    <tableColumn id="2" xr3:uid="{9789994B-63B6-4B7C-ABDF-755DC4CEAE56}" name="%" dataDxfId="49" dataCellStyle="Porcentagem"/>
    <tableColumn id="3" xr3:uid="{DAEC5591-5FB5-4664-8BFF-5731F0681A3A}" name="Proporção" dataDxfId="48" dataCellStyle="Porcentagem">
      <calculatedColumnFormula>COUNTIF($F$17:$F$261,$H17)/COUNTA($D$17:$D$261)</calculatedColumnFormula>
    </tableColumn>
    <tableColumn id="4" xr3:uid="{0E3B9E78-51B2-4C69-9A67-E43C23CC9EF1}" name="Proporção valores" dataDxfId="47" dataCellStyle="Porcentagem">
      <calculatedColumnFormula>SUMIF(F16:F261,H17,D16:D261)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W9" sqref="W9:Y9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158"/>
      <c r="B1" s="159"/>
      <c r="C1" s="159"/>
      <c r="D1" s="159"/>
      <c r="E1" s="159"/>
      <c r="F1" s="159"/>
      <c r="G1" s="160"/>
      <c r="H1" s="170" t="s">
        <v>35</v>
      </c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2"/>
      <c r="AB1" s="182" t="s">
        <v>0</v>
      </c>
      <c r="AC1" s="183"/>
      <c r="AD1" s="183"/>
      <c r="AE1" s="183"/>
      <c r="AF1" s="183"/>
      <c r="AG1" s="183"/>
      <c r="AH1" s="184"/>
    </row>
    <row r="2" spans="1:34" ht="10.5" customHeight="1" x14ac:dyDescent="0.35">
      <c r="A2" s="161"/>
      <c r="B2" s="162"/>
      <c r="C2" s="162"/>
      <c r="D2" s="162"/>
      <c r="E2" s="162"/>
      <c r="F2" s="162"/>
      <c r="G2" s="163"/>
      <c r="H2" s="173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161"/>
      <c r="B3" s="162"/>
      <c r="C3" s="162"/>
      <c r="D3" s="162"/>
      <c r="E3" s="162"/>
      <c r="F3" s="162"/>
      <c r="G3" s="163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161"/>
      <c r="B4" s="162"/>
      <c r="C4" s="162"/>
      <c r="D4" s="162"/>
      <c r="E4" s="162"/>
      <c r="F4" s="162"/>
      <c r="G4" s="163"/>
      <c r="H4" s="176" t="s">
        <v>34</v>
      </c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8"/>
      <c r="W4" s="155" t="s">
        <v>518</v>
      </c>
      <c r="X4" s="156"/>
      <c r="Y4" s="156"/>
      <c r="Z4" s="156"/>
      <c r="AA4" s="157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161"/>
      <c r="B5" s="162"/>
      <c r="C5" s="162"/>
      <c r="D5" s="162"/>
      <c r="E5" s="162"/>
      <c r="F5" s="162"/>
      <c r="G5" s="163"/>
      <c r="H5" s="192" t="s">
        <v>45</v>
      </c>
      <c r="I5" s="193"/>
      <c r="J5" s="193"/>
      <c r="K5" s="193"/>
      <c r="L5" s="194"/>
      <c r="M5" s="186" t="s">
        <v>46</v>
      </c>
      <c r="N5" s="187"/>
      <c r="O5" s="187"/>
      <c r="P5" s="187"/>
      <c r="Q5" s="188"/>
      <c r="R5" s="186" t="s">
        <v>47</v>
      </c>
      <c r="S5" s="187"/>
      <c r="T5" s="187"/>
      <c r="U5" s="187"/>
      <c r="V5" s="188"/>
      <c r="W5" s="198" t="s">
        <v>38</v>
      </c>
      <c r="X5" s="199"/>
      <c r="Y5" s="200"/>
      <c r="Z5" s="199" t="s">
        <v>71</v>
      </c>
      <c r="AA5" s="200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161"/>
      <c r="B6" s="162"/>
      <c r="C6" s="162"/>
      <c r="D6" s="162"/>
      <c r="E6" s="162"/>
      <c r="F6" s="162"/>
      <c r="G6" s="163"/>
      <c r="H6" s="195"/>
      <c r="I6" s="196"/>
      <c r="J6" s="196"/>
      <c r="K6" s="196"/>
      <c r="L6" s="197"/>
      <c r="M6" s="189"/>
      <c r="N6" s="190"/>
      <c r="O6" s="190"/>
      <c r="P6" s="190"/>
      <c r="Q6" s="191"/>
      <c r="R6" s="189"/>
      <c r="S6" s="190"/>
      <c r="T6" s="190"/>
      <c r="U6" s="190"/>
      <c r="V6" s="191"/>
      <c r="W6" s="201"/>
      <c r="X6" s="202"/>
      <c r="Y6" s="203"/>
      <c r="Z6" s="202"/>
      <c r="AA6" s="203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161"/>
      <c r="B7" s="162"/>
      <c r="C7" s="162"/>
      <c r="D7" s="162"/>
      <c r="E7" s="162"/>
      <c r="F7" s="162"/>
      <c r="G7" s="163"/>
      <c r="H7" s="176" t="s">
        <v>76</v>
      </c>
      <c r="I7" s="177"/>
      <c r="J7" s="177"/>
      <c r="K7" s="177"/>
      <c r="L7" s="178"/>
      <c r="M7" s="176" t="s">
        <v>519</v>
      </c>
      <c r="N7" s="177"/>
      <c r="O7" s="177"/>
      <c r="P7" s="177"/>
      <c r="Q7" s="178"/>
      <c r="R7" s="176" t="s">
        <v>523</v>
      </c>
      <c r="S7" s="177"/>
      <c r="T7" s="177"/>
      <c r="U7" s="177"/>
      <c r="V7" s="178"/>
      <c r="W7" s="176" t="s">
        <v>89</v>
      </c>
      <c r="X7" s="177"/>
      <c r="Y7" s="178"/>
      <c r="Z7" s="185" t="s">
        <v>522</v>
      </c>
      <c r="AA7" s="178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161"/>
      <c r="B8" s="162"/>
      <c r="C8" s="162"/>
      <c r="D8" s="162"/>
      <c r="E8" s="162"/>
      <c r="F8" s="162"/>
      <c r="G8" s="164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161"/>
      <c r="B9" s="162"/>
      <c r="C9" s="162"/>
      <c r="D9" s="162"/>
      <c r="E9" s="162"/>
      <c r="F9" s="162"/>
      <c r="G9" s="163"/>
      <c r="H9" s="176" t="s">
        <v>517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8"/>
      <c r="W9" s="179">
        <v>46171</v>
      </c>
      <c r="X9" s="180"/>
      <c r="Y9" s="181"/>
      <c r="Z9" s="176">
        <v>0</v>
      </c>
      <c r="AA9" s="178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161"/>
      <c r="B10" s="162"/>
      <c r="C10" s="162"/>
      <c r="D10" s="162"/>
      <c r="E10" s="162"/>
      <c r="F10" s="162"/>
      <c r="G10" s="163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161"/>
      <c r="B11" s="162"/>
      <c r="C11" s="162"/>
      <c r="D11" s="162"/>
      <c r="E11" s="162"/>
      <c r="F11" s="162"/>
      <c r="G11" s="163"/>
      <c r="H11" s="152" t="s">
        <v>88</v>
      </c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4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61"/>
      <c r="B12" s="162"/>
      <c r="C12" s="162"/>
      <c r="D12" s="162"/>
      <c r="E12" s="162"/>
      <c r="F12" s="162"/>
      <c r="G12" s="163"/>
      <c r="H12" s="152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4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65"/>
      <c r="B13" s="166"/>
      <c r="C13" s="166"/>
      <c r="D13" s="166"/>
      <c r="E13" s="166"/>
      <c r="F13" s="166"/>
      <c r="G13" s="167"/>
      <c r="H13" s="155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7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9"/>
    </row>
    <row r="17" spans="1:34" ht="12.75" customHeight="1" x14ac:dyDescent="0.35">
      <c r="A17" s="10"/>
      <c r="B17" s="7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9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36"/>
      <c r="C57" s="138"/>
      <c r="D57" s="137"/>
      <c r="E57" s="139"/>
      <c r="F57" s="139"/>
      <c r="G57" s="139"/>
      <c r="H57" s="140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2"/>
      <c r="AB57" s="136"/>
      <c r="AC57" s="137"/>
      <c r="AD57" s="136"/>
      <c r="AE57" s="137"/>
      <c r="AF57" s="136"/>
      <c r="AG57" s="137"/>
      <c r="AH57" s="11"/>
    </row>
    <row r="58" spans="1:34" ht="12.75" customHeight="1" x14ac:dyDescent="0.35">
      <c r="A58" s="12"/>
      <c r="B58" s="136"/>
      <c r="C58" s="138"/>
      <c r="D58" s="137"/>
      <c r="E58" s="139"/>
      <c r="F58" s="139"/>
      <c r="G58" s="139"/>
      <c r="H58" s="140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2"/>
      <c r="AB58" s="136"/>
      <c r="AC58" s="137"/>
      <c r="AD58" s="136"/>
      <c r="AE58" s="137"/>
      <c r="AF58" s="136"/>
      <c r="AG58" s="137"/>
      <c r="AH58" s="11"/>
    </row>
    <row r="59" spans="1:34" ht="12.75" customHeight="1" x14ac:dyDescent="0.35">
      <c r="A59" s="12"/>
      <c r="B59" s="136"/>
      <c r="C59" s="138"/>
      <c r="D59" s="137"/>
      <c r="E59" s="139"/>
      <c r="F59" s="139"/>
      <c r="G59" s="139"/>
      <c r="H59" s="140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2"/>
      <c r="AB59" s="136"/>
      <c r="AC59" s="137"/>
      <c r="AD59" s="136"/>
      <c r="AE59" s="137"/>
      <c r="AF59" s="136"/>
      <c r="AG59" s="137"/>
      <c r="AH59" s="11"/>
    </row>
    <row r="60" spans="1:34" ht="12.75" customHeight="1" x14ac:dyDescent="0.35">
      <c r="A60" s="12"/>
      <c r="B60" s="136"/>
      <c r="C60" s="138"/>
      <c r="D60" s="137"/>
      <c r="E60" s="139"/>
      <c r="F60" s="139"/>
      <c r="G60" s="139"/>
      <c r="H60" s="140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2"/>
      <c r="AB60" s="136"/>
      <c r="AC60" s="137"/>
      <c r="AD60" s="136"/>
      <c r="AE60" s="137"/>
      <c r="AF60" s="136"/>
      <c r="AG60" s="137"/>
      <c r="AH60" s="11"/>
    </row>
    <row r="61" spans="1:34" ht="12.75" customHeight="1" x14ac:dyDescent="0.35">
      <c r="A61" s="12"/>
      <c r="B61" s="136"/>
      <c r="C61" s="138"/>
      <c r="D61" s="137"/>
      <c r="E61" s="143"/>
      <c r="F61" s="144"/>
      <c r="G61" s="144"/>
      <c r="H61" s="140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2"/>
      <c r="AB61" s="136"/>
      <c r="AC61" s="137"/>
      <c r="AD61" s="136"/>
      <c r="AE61" s="137"/>
      <c r="AF61" s="136"/>
      <c r="AG61" s="137"/>
      <c r="AH61" s="11"/>
    </row>
    <row r="62" spans="1:34" ht="12.75" customHeight="1" x14ac:dyDescent="0.35">
      <c r="A62" s="12"/>
      <c r="B62" s="136"/>
      <c r="C62" s="138"/>
      <c r="D62" s="137"/>
      <c r="E62" s="143"/>
      <c r="F62" s="144"/>
      <c r="G62" s="144"/>
      <c r="H62" s="140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2"/>
      <c r="AB62" s="136"/>
      <c r="AC62" s="137"/>
      <c r="AD62" s="136"/>
      <c r="AE62" s="137"/>
      <c r="AF62" s="136"/>
      <c r="AG62" s="137"/>
      <c r="AH62" s="11"/>
    </row>
    <row r="63" spans="1:34" ht="12.75" customHeight="1" x14ac:dyDescent="0.35">
      <c r="A63" s="13"/>
      <c r="B63" s="145" t="s">
        <v>12</v>
      </c>
      <c r="C63" s="146"/>
      <c r="D63" s="147"/>
      <c r="E63" s="148" t="s">
        <v>24</v>
      </c>
      <c r="F63" s="148"/>
      <c r="G63" s="148"/>
      <c r="H63" s="149" t="s">
        <v>13</v>
      </c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1"/>
      <c r="AB63" s="145" t="s">
        <v>14</v>
      </c>
      <c r="AC63" s="147"/>
      <c r="AD63" s="145" t="s">
        <v>15</v>
      </c>
      <c r="AE63" s="147"/>
      <c r="AF63" s="145" t="s">
        <v>16</v>
      </c>
      <c r="AG63" s="147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343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J34" sqref="J34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2.1796875" style="27" bestFit="1" customWidth="1"/>
    <col min="3" max="3" width="14.26953125" style="39" customWidth="1"/>
    <col min="4" max="4" width="47.7265625" style="27" customWidth="1"/>
    <col min="5" max="5" width="52.453125" style="27" customWidth="1"/>
    <col min="6" max="6" width="28.7265625" style="27" customWidth="1"/>
    <col min="7" max="7" width="15.1796875" style="27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113" t="str">
        <f>Capa!H1</f>
        <v>DIVISÃO DE CUSTOS E ORÇAMENTOS</v>
      </c>
      <c r="E1" s="114"/>
      <c r="F1" s="114"/>
      <c r="G1" s="114"/>
      <c r="H1" s="114"/>
      <c r="I1" s="114"/>
      <c r="J1" s="114"/>
      <c r="K1" s="80"/>
      <c r="L1" s="81"/>
      <c r="M1" s="81"/>
      <c r="N1" s="82"/>
    </row>
    <row r="2" spans="1:14" ht="15" customHeight="1" x14ac:dyDescent="0.35">
      <c r="A2" s="77"/>
      <c r="B2" s="78"/>
      <c r="C2" s="79"/>
      <c r="D2" s="115"/>
      <c r="E2" s="116"/>
      <c r="F2" s="116"/>
      <c r="G2" s="116"/>
      <c r="H2" s="116"/>
      <c r="I2" s="116"/>
      <c r="J2" s="116"/>
      <c r="K2" s="107" t="s">
        <v>0</v>
      </c>
      <c r="L2" s="108"/>
      <c r="M2" s="108"/>
      <c r="N2" s="109"/>
    </row>
    <row r="3" spans="1:14" ht="15" customHeight="1" x14ac:dyDescent="0.35">
      <c r="A3" s="77"/>
      <c r="B3" s="78"/>
      <c r="C3" s="79"/>
      <c r="D3" s="110" t="s">
        <v>1</v>
      </c>
      <c r="E3" s="111"/>
      <c r="F3" s="111"/>
      <c r="G3" s="111"/>
      <c r="H3" s="111"/>
      <c r="I3" s="110" t="s">
        <v>17</v>
      </c>
      <c r="J3" s="111"/>
      <c r="K3" s="84" t="s">
        <v>41</v>
      </c>
      <c r="L3" s="85"/>
      <c r="M3" s="117" t="s">
        <v>42</v>
      </c>
      <c r="N3" s="118"/>
    </row>
    <row r="4" spans="1:14" ht="15" customHeight="1" x14ac:dyDescent="0.35">
      <c r="A4" s="77"/>
      <c r="B4" s="78"/>
      <c r="C4" s="79"/>
      <c r="D4" s="104" t="str">
        <f>Capa!H4</f>
        <v>PLANILHA ORÇAMENTÁRIA</v>
      </c>
      <c r="E4" s="105"/>
      <c r="F4" s="105"/>
      <c r="G4" s="105"/>
      <c r="H4" s="105"/>
      <c r="I4" s="104" t="str">
        <f>Capa!W4</f>
        <v>DOP-00603-PE-AT-GE-LI-0001_00</v>
      </c>
      <c r="J4" s="105"/>
      <c r="K4" s="88">
        <f>Capa!AB4</f>
        <v>0</v>
      </c>
      <c r="L4" s="32" t="s">
        <v>3</v>
      </c>
      <c r="M4" s="31" t="s">
        <v>75</v>
      </c>
      <c r="N4" s="89" t="s">
        <v>43</v>
      </c>
    </row>
    <row r="5" spans="1:14" ht="15" customHeight="1" x14ac:dyDescent="0.35">
      <c r="A5" s="77"/>
      <c r="B5" s="78"/>
      <c r="C5" s="79"/>
      <c r="D5" s="83" t="str">
        <f>Capa!H5</f>
        <v>PLANILHA TIPO:</v>
      </c>
      <c r="E5" s="83" t="str">
        <f>Capa!M5</f>
        <v>PLANILHA QUANTITATIVA ELABORADA POR:</v>
      </c>
      <c r="F5" s="110" t="str">
        <f>Capa!R5</f>
        <v>PLANILHA DE CUSTOS ELABORADA POR:</v>
      </c>
      <c r="G5" s="111"/>
      <c r="H5" s="111"/>
      <c r="I5" s="90" t="s">
        <v>37</v>
      </c>
      <c r="J5" s="91" t="str">
        <f>Capa!Z5</f>
        <v>PLANILHA Nº</v>
      </c>
      <c r="K5" s="88">
        <f>Capa!AB5</f>
        <v>0</v>
      </c>
      <c r="L5" s="32" t="s">
        <v>4</v>
      </c>
      <c r="M5" s="31" t="s">
        <v>75</v>
      </c>
      <c r="N5" s="89" t="s">
        <v>44</v>
      </c>
    </row>
    <row r="6" spans="1:14" ht="15" customHeight="1" x14ac:dyDescent="0.35">
      <c r="A6" s="77"/>
      <c r="B6" s="78"/>
      <c r="C6" s="79"/>
      <c r="D6" s="86" t="str">
        <f>Capa!H7</f>
        <v>PREÇO REFERENCIAL</v>
      </c>
      <c r="E6" s="86" t="str">
        <f>Capa!M7</f>
        <v>DOP - DPF</v>
      </c>
      <c r="F6" s="104" t="str">
        <f>Capa!R7</f>
        <v>DCO-CFM/RFG</v>
      </c>
      <c r="G6" s="105"/>
      <c r="H6" s="105"/>
      <c r="I6" s="92" t="str">
        <f>Capa!W7</f>
        <v>145/26</v>
      </c>
      <c r="J6" s="87" t="str">
        <f>Capa!Z7</f>
        <v>02/08</v>
      </c>
      <c r="K6" s="88" t="str">
        <f>Capa!AB6</f>
        <v>X</v>
      </c>
      <c r="L6" s="32" t="s">
        <v>5</v>
      </c>
      <c r="M6" s="31" t="s">
        <v>75</v>
      </c>
      <c r="N6" s="89" t="s">
        <v>39</v>
      </c>
    </row>
    <row r="7" spans="1:14" ht="15" customHeight="1" x14ac:dyDescent="0.35">
      <c r="A7" s="77"/>
      <c r="B7" s="78"/>
      <c r="C7" s="79"/>
      <c r="D7" s="110" t="s">
        <v>7</v>
      </c>
      <c r="E7" s="111"/>
      <c r="F7" s="111"/>
      <c r="G7" s="111"/>
      <c r="H7" s="111"/>
      <c r="I7" s="83" t="s">
        <v>8</v>
      </c>
      <c r="J7" s="83" t="s">
        <v>9</v>
      </c>
      <c r="K7" s="88">
        <f>Capa!AB7</f>
        <v>0</v>
      </c>
      <c r="L7" s="32" t="s">
        <v>6</v>
      </c>
      <c r="M7" s="31" t="s">
        <v>48</v>
      </c>
      <c r="N7" s="89" t="s">
        <v>40</v>
      </c>
    </row>
    <row r="8" spans="1:14" ht="15" customHeight="1" x14ac:dyDescent="0.35">
      <c r="A8" s="77"/>
      <c r="B8" s="78"/>
      <c r="C8" s="79"/>
      <c r="D8" s="104" t="str">
        <f>Capa!H9</f>
        <v>AUTOMAÇÃO - INFRAESTRUTURA</v>
      </c>
      <c r="E8" s="105"/>
      <c r="F8" s="105"/>
      <c r="G8" s="105"/>
      <c r="H8" s="105"/>
      <c r="I8" s="93">
        <f>Capa!W9</f>
        <v>46171</v>
      </c>
      <c r="J8" s="86">
        <f>Capa!Z9</f>
        <v>0</v>
      </c>
      <c r="K8" s="88">
        <f>Capa!AB8</f>
        <v>0</v>
      </c>
      <c r="L8" s="32" t="s">
        <v>10</v>
      </c>
      <c r="M8" s="31" t="s">
        <v>75</v>
      </c>
      <c r="N8" s="89" t="s">
        <v>60</v>
      </c>
    </row>
    <row r="9" spans="1:14" ht="15" customHeight="1" x14ac:dyDescent="0.35">
      <c r="A9" s="77"/>
      <c r="B9" s="78"/>
      <c r="C9" s="79"/>
      <c r="D9" s="110" t="s">
        <v>11</v>
      </c>
      <c r="E9" s="111"/>
      <c r="F9" s="111"/>
      <c r="G9" s="111"/>
      <c r="H9" s="111"/>
      <c r="I9" s="111"/>
      <c r="J9" s="112"/>
      <c r="K9" s="94"/>
      <c r="L9" s="95"/>
      <c r="M9" s="96"/>
      <c r="N9" s="89"/>
    </row>
    <row r="10" spans="1:14" ht="28.5" customHeight="1" x14ac:dyDescent="0.35">
      <c r="A10" s="77"/>
      <c r="B10" s="78"/>
      <c r="C10" s="79"/>
      <c r="D10" s="104" t="str">
        <f>Capa!H11</f>
        <v>PRÉDIO 00603 - CABINE 3</v>
      </c>
      <c r="E10" s="105"/>
      <c r="F10" s="105"/>
      <c r="G10" s="105"/>
      <c r="H10" s="105"/>
      <c r="I10" s="105"/>
      <c r="J10" s="106"/>
      <c r="K10" s="97"/>
      <c r="L10" s="98"/>
      <c r="M10" s="98"/>
      <c r="N10" s="99"/>
    </row>
    <row r="11" spans="1:14" s="28" customFormat="1" ht="50.25" customHeight="1" x14ac:dyDescent="0.35">
      <c r="A11" s="119" t="s">
        <v>23</v>
      </c>
      <c r="B11" s="121" t="s">
        <v>29</v>
      </c>
      <c r="C11" s="121" t="s">
        <v>25</v>
      </c>
      <c r="D11" s="123" t="s">
        <v>13</v>
      </c>
      <c r="E11" s="123"/>
      <c r="F11" s="121" t="s">
        <v>20</v>
      </c>
      <c r="G11" s="119" t="s">
        <v>18</v>
      </c>
      <c r="H11" s="125" t="s">
        <v>19</v>
      </c>
      <c r="I11" s="121" t="s">
        <v>30</v>
      </c>
      <c r="J11" s="119" t="s">
        <v>31</v>
      </c>
      <c r="K11" s="37" t="s">
        <v>32</v>
      </c>
      <c r="L11" s="121" t="s">
        <v>33</v>
      </c>
      <c r="M11" s="119" t="s">
        <v>36</v>
      </c>
      <c r="N11" s="130"/>
    </row>
    <row r="12" spans="1:14" s="28" customFormat="1" ht="18" customHeight="1" x14ac:dyDescent="0.35">
      <c r="A12" s="120"/>
      <c r="B12" s="122"/>
      <c r="C12" s="122"/>
      <c r="D12" s="124"/>
      <c r="E12" s="124"/>
      <c r="F12" s="122"/>
      <c r="G12" s="120"/>
      <c r="H12" s="126"/>
      <c r="I12" s="122"/>
      <c r="J12" s="120"/>
      <c r="K12" s="49">
        <v>0.22120000000000001</v>
      </c>
      <c r="L12" s="122"/>
      <c r="M12" s="120"/>
      <c r="N12" s="131"/>
    </row>
    <row r="13" spans="1:14" s="29" customFormat="1" ht="18" customHeight="1" x14ac:dyDescent="0.35">
      <c r="A13" s="100" t="s">
        <v>520</v>
      </c>
      <c r="B13" s="101"/>
      <c r="C13" s="102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3"/>
    </row>
    <row r="14" spans="1:14" s="29" customFormat="1" ht="18" customHeight="1" x14ac:dyDescent="0.35">
      <c r="A14" s="210">
        <v>1</v>
      </c>
      <c r="B14" s="211"/>
      <c r="C14" s="211"/>
      <c r="D14" s="212" t="s">
        <v>90</v>
      </c>
      <c r="E14" s="213"/>
      <c r="F14" s="214"/>
      <c r="G14" s="215"/>
      <c r="H14" s="216"/>
      <c r="I14" s="217"/>
      <c r="J14" s="218">
        <f>SUBTOTAL(9,J15:J168)</f>
        <v>442186.39903463097</v>
      </c>
      <c r="K14" s="218">
        <f t="shared" ref="K14:L14" si="0">SUBTOTAL(9,K15:K168)</f>
        <v>539998.03050109115</v>
      </c>
      <c r="L14" s="219">
        <f t="shared" si="0"/>
        <v>0.15713532328456525</v>
      </c>
      <c r="M14" s="132"/>
      <c r="N14" s="132"/>
    </row>
    <row r="15" spans="1:14" s="29" customFormat="1" ht="15" customHeight="1" outlineLevel="1" x14ac:dyDescent="0.35">
      <c r="A15" s="220" t="s">
        <v>77</v>
      </c>
      <c r="B15" s="221"/>
      <c r="C15" s="222"/>
      <c r="D15" s="223" t="s">
        <v>91</v>
      </c>
      <c r="E15" s="224"/>
      <c r="F15" s="225"/>
      <c r="G15" s="225"/>
      <c r="H15" s="225"/>
      <c r="I15" s="226"/>
      <c r="J15" s="227"/>
      <c r="K15" s="227"/>
      <c r="L15" s="228"/>
      <c r="M15" s="128"/>
      <c r="N15" s="128"/>
    </row>
    <row r="16" spans="1:14" s="29" customFormat="1" ht="15" customHeight="1" outlineLevel="1" x14ac:dyDescent="0.35">
      <c r="A16" s="229" t="s">
        <v>84</v>
      </c>
      <c r="B16" s="230"/>
      <c r="C16" s="229"/>
      <c r="D16" s="231" t="s">
        <v>92</v>
      </c>
      <c r="E16" s="232"/>
      <c r="F16" s="233"/>
      <c r="G16" s="234"/>
      <c r="H16" s="235"/>
      <c r="I16" s="236"/>
      <c r="J16" s="237"/>
      <c r="K16" s="237"/>
      <c r="L16" s="238"/>
      <c r="M16" s="129"/>
      <c r="N16" s="129"/>
    </row>
    <row r="17" spans="1:14" s="29" customFormat="1" ht="15" customHeight="1" outlineLevel="1" x14ac:dyDescent="0.35">
      <c r="A17" s="239" t="s">
        <v>93</v>
      </c>
      <c r="B17" s="240" t="s">
        <v>64</v>
      </c>
      <c r="C17" s="241">
        <v>500012073</v>
      </c>
      <c r="D17" s="242" t="s">
        <v>94</v>
      </c>
      <c r="E17" s="243"/>
      <c r="F17" s="244"/>
      <c r="G17" s="245" t="s">
        <v>81</v>
      </c>
      <c r="H17" s="244">
        <v>204</v>
      </c>
      <c r="I17" s="246">
        <v>99.548617518481564</v>
      </c>
      <c r="J17" s="247">
        <f t="shared" ref="J17:J42" si="1">I17*H17</f>
        <v>20307.91797377024</v>
      </c>
      <c r="K17" s="247">
        <f t="shared" ref="K17:K42" si="2">J17*(1+$K$12)</f>
        <v>24800.029429568218</v>
      </c>
      <c r="L17" s="248">
        <f>K17/$K$338</f>
        <v>7.2166201018654631E-3</v>
      </c>
      <c r="M17" s="127"/>
      <c r="N17" s="127"/>
    </row>
    <row r="18" spans="1:14" s="29" customFormat="1" ht="15" customHeight="1" outlineLevel="1" x14ac:dyDescent="0.35">
      <c r="A18" s="239" t="s">
        <v>95</v>
      </c>
      <c r="B18" s="240" t="s">
        <v>62</v>
      </c>
      <c r="C18" s="249" t="s">
        <v>96</v>
      </c>
      <c r="D18" s="242" t="s">
        <v>97</v>
      </c>
      <c r="E18" s="243"/>
      <c r="F18" s="244"/>
      <c r="G18" s="245" t="s">
        <v>81</v>
      </c>
      <c r="H18" s="244">
        <v>204</v>
      </c>
      <c r="I18" s="246">
        <v>51.717252900000005</v>
      </c>
      <c r="J18" s="247">
        <f t="shared" si="1"/>
        <v>10550.3195916</v>
      </c>
      <c r="K18" s="247">
        <f t="shared" si="2"/>
        <v>12884.050285261921</v>
      </c>
      <c r="L18" s="248">
        <f>K18/$K$338</f>
        <v>3.7491607236244096E-3</v>
      </c>
      <c r="M18" s="127"/>
      <c r="N18" s="127"/>
    </row>
    <row r="19" spans="1:14" s="29" customFormat="1" ht="15" customHeight="1" outlineLevel="1" x14ac:dyDescent="0.35">
      <c r="A19" s="239" t="s">
        <v>98</v>
      </c>
      <c r="B19" s="240" t="s">
        <v>62</v>
      </c>
      <c r="C19" s="249" t="s">
        <v>99</v>
      </c>
      <c r="D19" s="242" t="s">
        <v>100</v>
      </c>
      <c r="E19" s="243"/>
      <c r="F19" s="244"/>
      <c r="G19" s="245" t="s">
        <v>83</v>
      </c>
      <c r="H19" s="244">
        <v>122</v>
      </c>
      <c r="I19" s="246">
        <v>33.606264500000002</v>
      </c>
      <c r="J19" s="247">
        <f t="shared" si="1"/>
        <v>4099.9642690000001</v>
      </c>
      <c r="K19" s="247">
        <f t="shared" si="2"/>
        <v>5006.8763653028</v>
      </c>
      <c r="L19" s="248">
        <f>K19/$K$338</f>
        <v>1.4569629736938729E-3</v>
      </c>
      <c r="M19" s="127"/>
      <c r="N19" s="127"/>
    </row>
    <row r="20" spans="1:14" s="29" customFormat="1" ht="15" customHeight="1" outlineLevel="1" x14ac:dyDescent="0.35">
      <c r="A20" s="229" t="s">
        <v>85</v>
      </c>
      <c r="B20" s="230"/>
      <c r="C20" s="234"/>
      <c r="D20" s="231" t="s">
        <v>101</v>
      </c>
      <c r="E20" s="232"/>
      <c r="F20" s="250"/>
      <c r="G20" s="251"/>
      <c r="H20" s="250"/>
      <c r="I20" s="236"/>
      <c r="J20" s="237"/>
      <c r="K20" s="237"/>
      <c r="L20" s="238"/>
      <c r="M20" s="129"/>
      <c r="N20" s="129"/>
    </row>
    <row r="21" spans="1:14" s="29" customFormat="1" ht="15" customHeight="1" outlineLevel="1" x14ac:dyDescent="0.35">
      <c r="A21" s="239" t="s">
        <v>102</v>
      </c>
      <c r="B21" s="240" t="s">
        <v>62</v>
      </c>
      <c r="C21" s="249" t="s">
        <v>103</v>
      </c>
      <c r="D21" s="242" t="s">
        <v>104</v>
      </c>
      <c r="E21" s="243"/>
      <c r="F21" s="244"/>
      <c r="G21" s="245" t="s">
        <v>81</v>
      </c>
      <c r="H21" s="244">
        <v>183</v>
      </c>
      <c r="I21" s="246">
        <v>14.581394300000001</v>
      </c>
      <c r="J21" s="247">
        <f t="shared" si="1"/>
        <v>2668.3951569000001</v>
      </c>
      <c r="K21" s="247">
        <f t="shared" si="2"/>
        <v>3258.6441656062802</v>
      </c>
      <c r="L21" s="248">
        <f>K21/$K$338</f>
        <v>9.4824068887205048E-4</v>
      </c>
      <c r="M21" s="127"/>
      <c r="N21" s="127"/>
    </row>
    <row r="22" spans="1:14" s="29" customFormat="1" ht="15" customHeight="1" outlineLevel="1" x14ac:dyDescent="0.35">
      <c r="A22" s="239" t="s">
        <v>105</v>
      </c>
      <c r="B22" s="240" t="s">
        <v>64</v>
      </c>
      <c r="C22" s="241">
        <v>500013137</v>
      </c>
      <c r="D22" s="242" t="s">
        <v>106</v>
      </c>
      <c r="E22" s="243"/>
      <c r="F22" s="244"/>
      <c r="G22" s="245" t="s">
        <v>83</v>
      </c>
      <c r="H22" s="244">
        <v>244</v>
      </c>
      <c r="I22" s="246">
        <v>5.059835800440835</v>
      </c>
      <c r="J22" s="247">
        <f t="shared" si="1"/>
        <v>1234.5999353075638</v>
      </c>
      <c r="K22" s="247">
        <f t="shared" si="2"/>
        <v>1507.693440997597</v>
      </c>
      <c r="L22" s="248">
        <f>K22/$K$338</f>
        <v>4.3872733395959536E-4</v>
      </c>
      <c r="M22" s="127"/>
      <c r="N22" s="127"/>
    </row>
    <row r="23" spans="1:14" s="29" customFormat="1" ht="15" customHeight="1" outlineLevel="1" x14ac:dyDescent="0.35">
      <c r="A23" s="239" t="s">
        <v>107</v>
      </c>
      <c r="B23" s="240" t="s">
        <v>62</v>
      </c>
      <c r="C23" s="249" t="s">
        <v>108</v>
      </c>
      <c r="D23" s="242" t="s">
        <v>109</v>
      </c>
      <c r="E23" s="243"/>
      <c r="F23" s="244"/>
      <c r="G23" s="245" t="s">
        <v>81</v>
      </c>
      <c r="H23" s="244">
        <v>61</v>
      </c>
      <c r="I23" s="246">
        <v>50.693764500000007</v>
      </c>
      <c r="J23" s="247">
        <f t="shared" si="1"/>
        <v>3092.3196345000006</v>
      </c>
      <c r="K23" s="247">
        <f t="shared" si="2"/>
        <v>3776.340737651401</v>
      </c>
      <c r="L23" s="248">
        <f>K23/$K$338</f>
        <v>1.0988864572207498E-3</v>
      </c>
      <c r="M23" s="127"/>
      <c r="N23" s="127"/>
    </row>
    <row r="24" spans="1:14" s="29" customFormat="1" ht="15" customHeight="1" outlineLevel="1" x14ac:dyDescent="0.35">
      <c r="A24" s="239" t="s">
        <v>110</v>
      </c>
      <c r="B24" s="240" t="s">
        <v>64</v>
      </c>
      <c r="C24" s="241">
        <v>500012084</v>
      </c>
      <c r="D24" s="242" t="s">
        <v>111</v>
      </c>
      <c r="E24" s="243"/>
      <c r="F24" s="244"/>
      <c r="G24" s="245" t="s">
        <v>83</v>
      </c>
      <c r="H24" s="244">
        <v>244</v>
      </c>
      <c r="I24" s="246">
        <v>24.893219979030491</v>
      </c>
      <c r="J24" s="247">
        <f t="shared" si="1"/>
        <v>6073.94567488344</v>
      </c>
      <c r="K24" s="247">
        <f t="shared" si="2"/>
        <v>7417.5024581676571</v>
      </c>
      <c r="L24" s="248">
        <f>K24/$K$338</f>
        <v>2.1584368477171271E-3</v>
      </c>
      <c r="M24" s="127"/>
      <c r="N24" s="127"/>
    </row>
    <row r="25" spans="1:14" s="29" customFormat="1" ht="15" customHeight="1" outlineLevel="1" x14ac:dyDescent="0.35">
      <c r="A25" s="239" t="s">
        <v>112</v>
      </c>
      <c r="B25" s="240" t="s">
        <v>62</v>
      </c>
      <c r="C25" s="249" t="s">
        <v>113</v>
      </c>
      <c r="D25" s="242" t="s">
        <v>114</v>
      </c>
      <c r="E25" s="243"/>
      <c r="F25" s="244"/>
      <c r="G25" s="245" t="s">
        <v>83</v>
      </c>
      <c r="H25" s="244">
        <v>244</v>
      </c>
      <c r="I25" s="246">
        <v>25.346264500000004</v>
      </c>
      <c r="J25" s="247">
        <f t="shared" si="1"/>
        <v>6184.4885380000005</v>
      </c>
      <c r="K25" s="247">
        <f t="shared" si="2"/>
        <v>7552.4974026056007</v>
      </c>
      <c r="L25" s="248">
        <f>K25/$K$338</f>
        <v>2.1977193506854324E-3</v>
      </c>
      <c r="M25" s="127"/>
      <c r="N25" s="127"/>
    </row>
    <row r="26" spans="1:14" s="29" customFormat="1" ht="15" customHeight="1" outlineLevel="1" x14ac:dyDescent="0.35">
      <c r="A26" s="229" t="s">
        <v>86</v>
      </c>
      <c r="B26" s="230"/>
      <c r="C26" s="234"/>
      <c r="D26" s="231" t="s">
        <v>115</v>
      </c>
      <c r="E26" s="232"/>
      <c r="F26" s="250"/>
      <c r="G26" s="251"/>
      <c r="H26" s="250"/>
      <c r="I26" s="236"/>
      <c r="J26" s="237"/>
      <c r="K26" s="237"/>
      <c r="L26" s="238"/>
      <c r="M26" s="129"/>
      <c r="N26" s="129"/>
    </row>
    <row r="27" spans="1:14" s="29" customFormat="1" ht="15" customHeight="1" outlineLevel="1" x14ac:dyDescent="0.35">
      <c r="A27" s="239" t="s">
        <v>116</v>
      </c>
      <c r="B27" s="240" t="s">
        <v>62</v>
      </c>
      <c r="C27" s="249" t="s">
        <v>117</v>
      </c>
      <c r="D27" s="242" t="s">
        <v>118</v>
      </c>
      <c r="E27" s="243"/>
      <c r="F27" s="244"/>
      <c r="G27" s="245" t="s">
        <v>81</v>
      </c>
      <c r="H27" s="244">
        <v>11</v>
      </c>
      <c r="I27" s="246">
        <v>66.757534800000002</v>
      </c>
      <c r="J27" s="247">
        <f t="shared" si="1"/>
        <v>734.33288279999999</v>
      </c>
      <c r="K27" s="247">
        <f t="shared" si="2"/>
        <v>896.76731647536008</v>
      </c>
      <c r="L27" s="248">
        <f>K27/$K$338</f>
        <v>2.6095247431666879E-4</v>
      </c>
      <c r="M27" s="127"/>
      <c r="N27" s="127"/>
    </row>
    <row r="28" spans="1:14" s="29" customFormat="1" ht="15" customHeight="1" outlineLevel="1" x14ac:dyDescent="0.35">
      <c r="A28" s="239" t="s">
        <v>119</v>
      </c>
      <c r="B28" s="240" t="s">
        <v>62</v>
      </c>
      <c r="C28" s="249" t="s">
        <v>120</v>
      </c>
      <c r="D28" s="242" t="s">
        <v>121</v>
      </c>
      <c r="E28" s="243"/>
      <c r="F28" s="244"/>
      <c r="G28" s="245" t="s">
        <v>81</v>
      </c>
      <c r="H28" s="244">
        <v>27</v>
      </c>
      <c r="I28" s="246">
        <v>81.266540600000013</v>
      </c>
      <c r="J28" s="247">
        <f t="shared" si="1"/>
        <v>2194.1965962000004</v>
      </c>
      <c r="K28" s="247">
        <f t="shared" si="2"/>
        <v>2679.5528832794407</v>
      </c>
      <c r="L28" s="248">
        <f>K28/$K$338</f>
        <v>7.7972952638639861E-4</v>
      </c>
      <c r="M28" s="127"/>
      <c r="N28" s="127"/>
    </row>
    <row r="29" spans="1:14" s="29" customFormat="1" ht="15" customHeight="1" outlineLevel="1" x14ac:dyDescent="0.35">
      <c r="A29" s="239" t="s">
        <v>122</v>
      </c>
      <c r="B29" s="240" t="s">
        <v>62</v>
      </c>
      <c r="C29" s="249" t="s">
        <v>123</v>
      </c>
      <c r="D29" s="242" t="s">
        <v>124</v>
      </c>
      <c r="E29" s="243"/>
      <c r="F29" s="244"/>
      <c r="G29" s="245" t="s">
        <v>83</v>
      </c>
      <c r="H29" s="244">
        <v>23</v>
      </c>
      <c r="I29" s="246">
        <v>14.343758699999999</v>
      </c>
      <c r="J29" s="247">
        <f t="shared" si="1"/>
        <v>329.90645009999997</v>
      </c>
      <c r="K29" s="247">
        <f t="shared" si="2"/>
        <v>402.88175686211997</v>
      </c>
      <c r="L29" s="248">
        <f>K29/$K$338</f>
        <v>1.172355296393158E-4</v>
      </c>
      <c r="M29" s="127"/>
      <c r="N29" s="127"/>
    </row>
    <row r="30" spans="1:14" s="29" customFormat="1" ht="15" customHeight="1" outlineLevel="1" x14ac:dyDescent="0.35">
      <c r="A30" s="239" t="s">
        <v>125</v>
      </c>
      <c r="B30" s="240" t="s">
        <v>62</v>
      </c>
      <c r="C30" s="249" t="s">
        <v>126</v>
      </c>
      <c r="D30" s="242" t="s">
        <v>127</v>
      </c>
      <c r="E30" s="243"/>
      <c r="F30" s="244"/>
      <c r="G30" s="245" t="s">
        <v>83</v>
      </c>
      <c r="H30" s="244">
        <v>3</v>
      </c>
      <c r="I30" s="246">
        <v>52.932529000000002</v>
      </c>
      <c r="J30" s="247">
        <f t="shared" si="1"/>
        <v>158.79758700000002</v>
      </c>
      <c r="K30" s="247">
        <f t="shared" si="2"/>
        <v>193.92361324440003</v>
      </c>
      <c r="L30" s="248">
        <f>K30/$K$338</f>
        <v>5.6430297776073507E-5</v>
      </c>
      <c r="M30" s="127"/>
      <c r="N30" s="127"/>
    </row>
    <row r="31" spans="1:14" s="29" customFormat="1" ht="15" customHeight="1" outlineLevel="1" x14ac:dyDescent="0.35">
      <c r="A31" s="239" t="s">
        <v>128</v>
      </c>
      <c r="B31" s="240" t="s">
        <v>62</v>
      </c>
      <c r="C31" s="249" t="s">
        <v>129</v>
      </c>
      <c r="D31" s="242" t="s">
        <v>130</v>
      </c>
      <c r="E31" s="243"/>
      <c r="F31" s="244"/>
      <c r="G31" s="245" t="s">
        <v>83</v>
      </c>
      <c r="H31" s="244">
        <v>10</v>
      </c>
      <c r="I31" s="246">
        <v>62.762529000000001</v>
      </c>
      <c r="J31" s="247">
        <f t="shared" si="1"/>
        <v>627.62528999999995</v>
      </c>
      <c r="K31" s="247">
        <f t="shared" si="2"/>
        <v>766.45600414800003</v>
      </c>
      <c r="L31" s="248">
        <f>K31/$K$338</f>
        <v>2.230328727003546E-4</v>
      </c>
      <c r="M31" s="127"/>
      <c r="N31" s="127"/>
    </row>
    <row r="32" spans="1:14" s="29" customFormat="1" ht="15" customHeight="1" outlineLevel="1" x14ac:dyDescent="0.35">
      <c r="A32" s="229" t="s">
        <v>131</v>
      </c>
      <c r="B32" s="230"/>
      <c r="C32" s="234"/>
      <c r="D32" s="231" t="s">
        <v>132</v>
      </c>
      <c r="E32" s="232"/>
      <c r="F32" s="250"/>
      <c r="G32" s="251"/>
      <c r="H32" s="250"/>
      <c r="I32" s="236"/>
      <c r="J32" s="237"/>
      <c r="K32" s="237"/>
      <c r="L32" s="238"/>
      <c r="M32" s="129"/>
      <c r="N32" s="129"/>
    </row>
    <row r="33" spans="1:14" s="29" customFormat="1" ht="15" customHeight="1" outlineLevel="1" x14ac:dyDescent="0.35">
      <c r="A33" s="239" t="s">
        <v>133</v>
      </c>
      <c r="B33" s="240" t="s">
        <v>26</v>
      </c>
      <c r="C33" s="252">
        <v>9003076</v>
      </c>
      <c r="D33" s="242" t="s">
        <v>134</v>
      </c>
      <c r="E33" s="243"/>
      <c r="F33" s="244"/>
      <c r="G33" s="245" t="s">
        <v>81</v>
      </c>
      <c r="H33" s="244">
        <v>5</v>
      </c>
      <c r="I33" s="246">
        <v>12.81</v>
      </c>
      <c r="J33" s="247">
        <f t="shared" si="1"/>
        <v>64.05</v>
      </c>
      <c r="K33" s="247">
        <f t="shared" si="2"/>
        <v>78.217860000000002</v>
      </c>
      <c r="L33" s="248">
        <f>K33/$K$338</f>
        <v>2.2760802861302342E-5</v>
      </c>
      <c r="M33" s="127"/>
      <c r="N33" s="127"/>
    </row>
    <row r="34" spans="1:14" s="29" customFormat="1" ht="15" customHeight="1" outlineLevel="1" x14ac:dyDescent="0.35">
      <c r="A34" s="239" t="s">
        <v>135</v>
      </c>
      <c r="B34" s="240" t="s">
        <v>62</v>
      </c>
      <c r="C34" s="249" t="s">
        <v>521</v>
      </c>
      <c r="D34" s="242" t="s">
        <v>136</v>
      </c>
      <c r="E34" s="243"/>
      <c r="F34" s="244"/>
      <c r="G34" s="245" t="s">
        <v>81</v>
      </c>
      <c r="H34" s="244">
        <v>1260</v>
      </c>
      <c r="I34" s="246">
        <v>29.752225059400004</v>
      </c>
      <c r="J34" s="247">
        <f t="shared" si="1"/>
        <v>37487.803574844009</v>
      </c>
      <c r="K34" s="247">
        <f t="shared" si="2"/>
        <v>45780.105725599504</v>
      </c>
      <c r="L34" s="248">
        <f>K34/$K$338</f>
        <v>1.3321662870729892E-2</v>
      </c>
      <c r="M34" s="127"/>
      <c r="N34" s="127"/>
    </row>
    <row r="35" spans="1:14" s="29" customFormat="1" ht="15" customHeight="1" outlineLevel="1" x14ac:dyDescent="0.35">
      <c r="A35" s="239" t="s">
        <v>137</v>
      </c>
      <c r="B35" s="240" t="s">
        <v>65</v>
      </c>
      <c r="C35" s="253">
        <v>600031463</v>
      </c>
      <c r="D35" s="242" t="s">
        <v>138</v>
      </c>
      <c r="E35" s="243"/>
      <c r="F35" s="244"/>
      <c r="G35" s="245" t="s">
        <v>83</v>
      </c>
      <c r="H35" s="244">
        <v>140</v>
      </c>
      <c r="I35" s="246">
        <v>198.0634460473936</v>
      </c>
      <c r="J35" s="247">
        <f t="shared" si="1"/>
        <v>27728.882446635103</v>
      </c>
      <c r="K35" s="247">
        <f t="shared" si="2"/>
        <v>33862.511243830791</v>
      </c>
      <c r="L35" s="248">
        <f>K35/$K$338</f>
        <v>9.8537334415626631E-3</v>
      </c>
      <c r="M35" s="127"/>
      <c r="N35" s="127"/>
    </row>
    <row r="36" spans="1:14" s="29" customFormat="1" ht="79" customHeight="1" outlineLevel="1" x14ac:dyDescent="0.35">
      <c r="A36" s="239" t="s">
        <v>139</v>
      </c>
      <c r="B36" s="240" t="s">
        <v>64</v>
      </c>
      <c r="C36" s="241">
        <v>500012087</v>
      </c>
      <c r="D36" s="242" t="s">
        <v>140</v>
      </c>
      <c r="E36" s="243"/>
      <c r="F36" s="244"/>
      <c r="G36" s="245" t="s">
        <v>81</v>
      </c>
      <c r="H36" s="244">
        <v>70</v>
      </c>
      <c r="I36" s="246">
        <v>25.093384759563619</v>
      </c>
      <c r="J36" s="247">
        <f t="shared" si="1"/>
        <v>1756.5369331694533</v>
      </c>
      <c r="K36" s="247">
        <f t="shared" si="2"/>
        <v>2145.0829027865366</v>
      </c>
      <c r="L36" s="248">
        <f>K36/$K$338</f>
        <v>6.2420282364506689E-4</v>
      </c>
      <c r="M36" s="127"/>
      <c r="N36" s="127"/>
    </row>
    <row r="37" spans="1:14" s="29" customFormat="1" ht="15" customHeight="1" outlineLevel="1" x14ac:dyDescent="0.35">
      <c r="A37" s="239" t="s">
        <v>141</v>
      </c>
      <c r="B37" s="240" t="s">
        <v>64</v>
      </c>
      <c r="C37" s="241">
        <v>500010049</v>
      </c>
      <c r="D37" s="242" t="s">
        <v>142</v>
      </c>
      <c r="E37" s="243"/>
      <c r="F37" s="244"/>
      <c r="G37" s="245" t="s">
        <v>81</v>
      </c>
      <c r="H37" s="244">
        <v>360</v>
      </c>
      <c r="I37" s="246">
        <v>44.983081095845606</v>
      </c>
      <c r="J37" s="247">
        <f t="shared" si="1"/>
        <v>16193.909194504418</v>
      </c>
      <c r="K37" s="247">
        <f t="shared" si="2"/>
        <v>19776.001908328795</v>
      </c>
      <c r="L37" s="248">
        <f>K37/$K$338</f>
        <v>5.7546662721303116E-3</v>
      </c>
      <c r="M37" s="127"/>
      <c r="N37" s="127"/>
    </row>
    <row r="38" spans="1:14" s="29" customFormat="1" ht="15" customHeight="1" outlineLevel="1" x14ac:dyDescent="0.35">
      <c r="A38" s="254" t="s">
        <v>143</v>
      </c>
      <c r="B38" s="221"/>
      <c r="C38" s="255"/>
      <c r="D38" s="223" t="s">
        <v>144</v>
      </c>
      <c r="E38" s="224"/>
      <c r="F38" s="256"/>
      <c r="G38" s="257"/>
      <c r="H38" s="256"/>
      <c r="I38" s="226"/>
      <c r="J38" s="227"/>
      <c r="K38" s="227"/>
      <c r="L38" s="228"/>
      <c r="M38" s="128"/>
      <c r="N38" s="128"/>
    </row>
    <row r="39" spans="1:14" s="29" customFormat="1" ht="15" customHeight="1" outlineLevel="1" x14ac:dyDescent="0.35">
      <c r="A39" s="229" t="s">
        <v>145</v>
      </c>
      <c r="B39" s="230"/>
      <c r="C39" s="234"/>
      <c r="D39" s="231" t="s">
        <v>92</v>
      </c>
      <c r="E39" s="232"/>
      <c r="F39" s="250"/>
      <c r="G39" s="251"/>
      <c r="H39" s="250"/>
      <c r="I39" s="236"/>
      <c r="J39" s="237"/>
      <c r="K39" s="237"/>
      <c r="L39" s="238"/>
      <c r="M39" s="129"/>
      <c r="N39" s="129"/>
    </row>
    <row r="40" spans="1:14" s="29" customFormat="1" ht="15" customHeight="1" outlineLevel="1" x14ac:dyDescent="0.35">
      <c r="A40" s="239" t="s">
        <v>146</v>
      </c>
      <c r="B40" s="240" t="s">
        <v>64</v>
      </c>
      <c r="C40" s="241">
        <v>500012073</v>
      </c>
      <c r="D40" s="242" t="s">
        <v>94</v>
      </c>
      <c r="E40" s="243"/>
      <c r="F40" s="244"/>
      <c r="G40" s="245" t="s">
        <v>81</v>
      </c>
      <c r="H40" s="244">
        <v>41</v>
      </c>
      <c r="I40" s="246">
        <v>99.548617518481564</v>
      </c>
      <c r="J40" s="247">
        <f t="shared" si="1"/>
        <v>4081.4933182577442</v>
      </c>
      <c r="K40" s="247">
        <f t="shared" si="2"/>
        <v>4984.3196402563572</v>
      </c>
      <c r="L40" s="248">
        <f>K40/$K$338</f>
        <v>1.4503991381200195E-3</v>
      </c>
      <c r="M40" s="127"/>
      <c r="N40" s="127"/>
    </row>
    <row r="41" spans="1:14" s="29" customFormat="1" ht="15" customHeight="1" outlineLevel="1" x14ac:dyDescent="0.35">
      <c r="A41" s="239" t="s">
        <v>147</v>
      </c>
      <c r="B41" s="240" t="s">
        <v>62</v>
      </c>
      <c r="C41" s="249" t="s">
        <v>96</v>
      </c>
      <c r="D41" s="242" t="s">
        <v>97</v>
      </c>
      <c r="E41" s="243"/>
      <c r="F41" s="244"/>
      <c r="G41" s="245" t="s">
        <v>81</v>
      </c>
      <c r="H41" s="244">
        <v>41</v>
      </c>
      <c r="I41" s="246">
        <v>51.717252900000005</v>
      </c>
      <c r="J41" s="247">
        <f t="shared" si="1"/>
        <v>2120.4073689000002</v>
      </c>
      <c r="K41" s="247">
        <f t="shared" si="2"/>
        <v>2589.4414789006805</v>
      </c>
      <c r="L41" s="248">
        <f>K41/$K$338</f>
        <v>7.5350779249314125E-4</v>
      </c>
      <c r="M41" s="127"/>
      <c r="N41" s="127"/>
    </row>
    <row r="42" spans="1:14" s="29" customFormat="1" ht="15" customHeight="1" outlineLevel="1" x14ac:dyDescent="0.35">
      <c r="A42" s="239" t="s">
        <v>148</v>
      </c>
      <c r="B42" s="240" t="s">
        <v>62</v>
      </c>
      <c r="C42" s="249" t="s">
        <v>99</v>
      </c>
      <c r="D42" s="242" t="s">
        <v>100</v>
      </c>
      <c r="E42" s="243"/>
      <c r="F42" s="244"/>
      <c r="G42" s="245" t="s">
        <v>83</v>
      </c>
      <c r="H42" s="244">
        <v>17</v>
      </c>
      <c r="I42" s="246">
        <v>33.606264500000002</v>
      </c>
      <c r="J42" s="247">
        <f t="shared" si="1"/>
        <v>571.30649649999998</v>
      </c>
      <c r="K42" s="247">
        <f t="shared" si="2"/>
        <v>697.67949352580001</v>
      </c>
      <c r="L42" s="248">
        <f>K42/$K$338</f>
        <v>2.0301943076062165E-4</v>
      </c>
      <c r="M42" s="127"/>
      <c r="N42" s="127"/>
    </row>
    <row r="43" spans="1:14" s="29" customFormat="1" ht="15" customHeight="1" outlineLevel="1" x14ac:dyDescent="0.35">
      <c r="A43" s="229" t="s">
        <v>149</v>
      </c>
      <c r="B43" s="230"/>
      <c r="C43" s="234"/>
      <c r="D43" s="231" t="s">
        <v>101</v>
      </c>
      <c r="E43" s="232"/>
      <c r="F43" s="250"/>
      <c r="G43" s="251"/>
      <c r="H43" s="250"/>
      <c r="I43" s="236"/>
      <c r="J43" s="237"/>
      <c r="K43" s="237"/>
      <c r="L43" s="238"/>
      <c r="M43" s="129"/>
      <c r="N43" s="129"/>
    </row>
    <row r="44" spans="1:14" s="29" customFormat="1" ht="15" customHeight="1" outlineLevel="1" x14ac:dyDescent="0.35">
      <c r="A44" s="239" t="s">
        <v>150</v>
      </c>
      <c r="B44" s="240" t="s">
        <v>62</v>
      </c>
      <c r="C44" s="249" t="s">
        <v>103</v>
      </c>
      <c r="D44" s="242" t="s">
        <v>104</v>
      </c>
      <c r="E44" s="243"/>
      <c r="F44" s="244"/>
      <c r="G44" s="245" t="s">
        <v>81</v>
      </c>
      <c r="H44" s="244">
        <v>26</v>
      </c>
      <c r="I44" s="246">
        <v>14.581394300000001</v>
      </c>
      <c r="J44" s="247">
        <f t="shared" ref="J44:J107" si="3">I44*H44</f>
        <v>379.11625180000004</v>
      </c>
      <c r="K44" s="247">
        <f t="shared" ref="K44:K107" si="4">J44*(1+$K$12)</f>
        <v>462.97676669816008</v>
      </c>
      <c r="L44" s="248">
        <f>K44/$K$338</f>
        <v>1.3472272082335144E-4</v>
      </c>
      <c r="M44" s="127"/>
      <c r="N44" s="127"/>
    </row>
    <row r="45" spans="1:14" s="29" customFormat="1" ht="15" customHeight="1" outlineLevel="1" x14ac:dyDescent="0.35">
      <c r="A45" s="239" t="s">
        <v>151</v>
      </c>
      <c r="B45" s="240" t="s">
        <v>64</v>
      </c>
      <c r="C45" s="241">
        <v>500013137</v>
      </c>
      <c r="D45" s="242" t="s">
        <v>106</v>
      </c>
      <c r="E45" s="243"/>
      <c r="F45" s="244"/>
      <c r="G45" s="245" t="s">
        <v>83</v>
      </c>
      <c r="H45" s="244">
        <v>34</v>
      </c>
      <c r="I45" s="246">
        <v>5.059835800440835</v>
      </c>
      <c r="J45" s="247">
        <f t="shared" si="3"/>
        <v>172.03441721498839</v>
      </c>
      <c r="K45" s="247">
        <f t="shared" si="4"/>
        <v>210.08843030294383</v>
      </c>
      <c r="L45" s="248">
        <f>K45/$K$338</f>
        <v>6.1134136699287877E-5</v>
      </c>
      <c r="M45" s="127"/>
      <c r="N45" s="127"/>
    </row>
    <row r="46" spans="1:14" s="29" customFormat="1" ht="15" customHeight="1" outlineLevel="1" x14ac:dyDescent="0.35">
      <c r="A46" s="239" t="s">
        <v>152</v>
      </c>
      <c r="B46" s="240" t="s">
        <v>62</v>
      </c>
      <c r="C46" s="249" t="s">
        <v>108</v>
      </c>
      <c r="D46" s="242" t="s">
        <v>109</v>
      </c>
      <c r="E46" s="243"/>
      <c r="F46" s="244"/>
      <c r="G46" s="245" t="s">
        <v>81</v>
      </c>
      <c r="H46" s="244">
        <v>9</v>
      </c>
      <c r="I46" s="246">
        <v>50.693764500000007</v>
      </c>
      <c r="J46" s="247">
        <f t="shared" si="3"/>
        <v>456.24388050000005</v>
      </c>
      <c r="K46" s="247">
        <f t="shared" si="4"/>
        <v>557.1650268666001</v>
      </c>
      <c r="L46" s="248">
        <f>K46/$K$338</f>
        <v>1.6213078877027454E-4</v>
      </c>
      <c r="M46" s="127"/>
      <c r="N46" s="127"/>
    </row>
    <row r="47" spans="1:14" s="29" customFormat="1" ht="15" customHeight="1" outlineLevel="1" x14ac:dyDescent="0.35">
      <c r="A47" s="239" t="s">
        <v>153</v>
      </c>
      <c r="B47" s="240" t="s">
        <v>64</v>
      </c>
      <c r="C47" s="241">
        <v>500012084</v>
      </c>
      <c r="D47" s="242" t="s">
        <v>111</v>
      </c>
      <c r="E47" s="243"/>
      <c r="F47" s="244"/>
      <c r="G47" s="245" t="s">
        <v>83</v>
      </c>
      <c r="H47" s="244">
        <v>34</v>
      </c>
      <c r="I47" s="246">
        <v>24.893219979030491</v>
      </c>
      <c r="J47" s="247">
        <f t="shared" si="3"/>
        <v>846.36947928703671</v>
      </c>
      <c r="K47" s="247">
        <f t="shared" si="4"/>
        <v>1033.5864081053294</v>
      </c>
      <c r="L47" s="248">
        <f>K47/$K$338</f>
        <v>3.0076579025566525E-4</v>
      </c>
      <c r="M47" s="127"/>
      <c r="N47" s="127"/>
    </row>
    <row r="48" spans="1:14" s="29" customFormat="1" ht="15" customHeight="1" outlineLevel="1" x14ac:dyDescent="0.35">
      <c r="A48" s="239" t="s">
        <v>154</v>
      </c>
      <c r="B48" s="240" t="s">
        <v>62</v>
      </c>
      <c r="C48" s="249" t="s">
        <v>113</v>
      </c>
      <c r="D48" s="242" t="s">
        <v>114</v>
      </c>
      <c r="E48" s="243"/>
      <c r="F48" s="244"/>
      <c r="G48" s="245" t="s">
        <v>83</v>
      </c>
      <c r="H48" s="244">
        <v>34</v>
      </c>
      <c r="I48" s="246">
        <v>25.346264500000004</v>
      </c>
      <c r="J48" s="247">
        <f t="shared" si="3"/>
        <v>861.77299300000016</v>
      </c>
      <c r="K48" s="247">
        <f t="shared" si="4"/>
        <v>1052.3971790516002</v>
      </c>
      <c r="L48" s="248">
        <f>K48/$K$338</f>
        <v>3.0623958165288816E-4</v>
      </c>
      <c r="M48" s="127"/>
      <c r="N48" s="127"/>
    </row>
    <row r="49" spans="1:14" s="29" customFormat="1" ht="15" customHeight="1" outlineLevel="1" x14ac:dyDescent="0.35">
      <c r="A49" s="229" t="s">
        <v>155</v>
      </c>
      <c r="B49" s="230"/>
      <c r="C49" s="234"/>
      <c r="D49" s="231" t="s">
        <v>115</v>
      </c>
      <c r="E49" s="232"/>
      <c r="F49" s="250"/>
      <c r="G49" s="251"/>
      <c r="H49" s="250"/>
      <c r="I49" s="236"/>
      <c r="J49" s="237"/>
      <c r="K49" s="237"/>
      <c r="L49" s="238"/>
      <c r="M49" s="129"/>
      <c r="N49" s="129"/>
    </row>
    <row r="50" spans="1:14" s="29" customFormat="1" ht="15" customHeight="1" outlineLevel="1" x14ac:dyDescent="0.35">
      <c r="A50" s="239" t="s">
        <v>156</v>
      </c>
      <c r="B50" s="240" t="s">
        <v>62</v>
      </c>
      <c r="C50" s="249" t="s">
        <v>117</v>
      </c>
      <c r="D50" s="242" t="s">
        <v>118</v>
      </c>
      <c r="E50" s="243"/>
      <c r="F50" s="244"/>
      <c r="G50" s="245" t="s">
        <v>81</v>
      </c>
      <c r="H50" s="244">
        <v>10</v>
      </c>
      <c r="I50" s="246">
        <v>66.757534800000002</v>
      </c>
      <c r="J50" s="247">
        <f t="shared" si="3"/>
        <v>667.57534800000008</v>
      </c>
      <c r="K50" s="247">
        <f t="shared" si="4"/>
        <v>815.24301497760018</v>
      </c>
      <c r="L50" s="248">
        <f>K50/$K$338</f>
        <v>2.3722952210606258E-4</v>
      </c>
      <c r="M50" s="127"/>
      <c r="N50" s="127"/>
    </row>
    <row r="51" spans="1:14" s="29" customFormat="1" ht="15" customHeight="1" outlineLevel="1" x14ac:dyDescent="0.35">
      <c r="A51" s="239" t="s">
        <v>157</v>
      </c>
      <c r="B51" s="240" t="s">
        <v>62</v>
      </c>
      <c r="C51" s="249" t="s">
        <v>120</v>
      </c>
      <c r="D51" s="242" t="s">
        <v>121</v>
      </c>
      <c r="E51" s="243"/>
      <c r="F51" s="244"/>
      <c r="G51" s="245" t="s">
        <v>81</v>
      </c>
      <c r="H51" s="244">
        <v>25</v>
      </c>
      <c r="I51" s="246">
        <v>81.266540600000013</v>
      </c>
      <c r="J51" s="247">
        <f t="shared" si="3"/>
        <v>2031.6635150000004</v>
      </c>
      <c r="K51" s="247">
        <f t="shared" si="4"/>
        <v>2481.0674845180006</v>
      </c>
      <c r="L51" s="248">
        <f>K51/$K$338</f>
        <v>7.219717836911098E-4</v>
      </c>
      <c r="M51" s="127"/>
      <c r="N51" s="127"/>
    </row>
    <row r="52" spans="1:14" s="29" customFormat="1" ht="15" customHeight="1" outlineLevel="1" x14ac:dyDescent="0.35">
      <c r="A52" s="239" t="s">
        <v>158</v>
      </c>
      <c r="B52" s="240" t="s">
        <v>62</v>
      </c>
      <c r="C52" s="249" t="s">
        <v>123</v>
      </c>
      <c r="D52" s="242" t="s">
        <v>124</v>
      </c>
      <c r="E52" s="243"/>
      <c r="F52" s="244"/>
      <c r="G52" s="245" t="s">
        <v>83</v>
      </c>
      <c r="H52" s="244">
        <v>21</v>
      </c>
      <c r="I52" s="246">
        <v>14.343758699999999</v>
      </c>
      <c r="J52" s="247">
        <f t="shared" si="3"/>
        <v>301.21893269999998</v>
      </c>
      <c r="K52" s="247">
        <f t="shared" si="4"/>
        <v>367.84856061324001</v>
      </c>
      <c r="L52" s="248">
        <f>K52/$K$338</f>
        <v>1.0704113575763618E-4</v>
      </c>
      <c r="M52" s="127"/>
      <c r="N52" s="127"/>
    </row>
    <row r="53" spans="1:14" s="29" customFormat="1" ht="15" customHeight="1" outlineLevel="1" x14ac:dyDescent="0.35">
      <c r="A53" s="239" t="s">
        <v>159</v>
      </c>
      <c r="B53" s="240" t="s">
        <v>62</v>
      </c>
      <c r="C53" s="249" t="s">
        <v>126</v>
      </c>
      <c r="D53" s="242" t="s">
        <v>127</v>
      </c>
      <c r="E53" s="243"/>
      <c r="F53" s="244"/>
      <c r="G53" s="245" t="s">
        <v>83</v>
      </c>
      <c r="H53" s="244">
        <v>3</v>
      </c>
      <c r="I53" s="246">
        <v>52.932529000000002</v>
      </c>
      <c r="J53" s="247">
        <f t="shared" si="3"/>
        <v>158.79758700000002</v>
      </c>
      <c r="K53" s="247">
        <f t="shared" si="4"/>
        <v>193.92361324440003</v>
      </c>
      <c r="L53" s="248">
        <f>K53/$K$338</f>
        <v>5.6430297776073507E-5</v>
      </c>
      <c r="M53" s="127"/>
      <c r="N53" s="127"/>
    </row>
    <row r="54" spans="1:14" s="29" customFormat="1" ht="15" customHeight="1" outlineLevel="1" x14ac:dyDescent="0.35">
      <c r="A54" s="239" t="s">
        <v>160</v>
      </c>
      <c r="B54" s="240" t="s">
        <v>62</v>
      </c>
      <c r="C54" s="249" t="s">
        <v>129</v>
      </c>
      <c r="D54" s="242" t="s">
        <v>130</v>
      </c>
      <c r="E54" s="243"/>
      <c r="F54" s="244"/>
      <c r="G54" s="245" t="s">
        <v>83</v>
      </c>
      <c r="H54" s="244">
        <v>10</v>
      </c>
      <c r="I54" s="246">
        <v>62.762529000000001</v>
      </c>
      <c r="J54" s="247">
        <f t="shared" si="3"/>
        <v>627.62528999999995</v>
      </c>
      <c r="K54" s="247">
        <f t="shared" si="4"/>
        <v>766.45600414800003</v>
      </c>
      <c r="L54" s="248">
        <f>K54/$K$338</f>
        <v>2.230328727003546E-4</v>
      </c>
      <c r="M54" s="127"/>
      <c r="N54" s="127"/>
    </row>
    <row r="55" spans="1:14" s="29" customFormat="1" ht="15" customHeight="1" outlineLevel="1" x14ac:dyDescent="0.35">
      <c r="A55" s="229" t="s">
        <v>161</v>
      </c>
      <c r="B55" s="230"/>
      <c r="C55" s="234"/>
      <c r="D55" s="231" t="s">
        <v>132</v>
      </c>
      <c r="E55" s="232"/>
      <c r="F55" s="250"/>
      <c r="G55" s="251"/>
      <c r="H55" s="250"/>
      <c r="I55" s="236"/>
      <c r="J55" s="237"/>
      <c r="K55" s="237"/>
      <c r="L55" s="238"/>
      <c r="M55" s="129"/>
      <c r="N55" s="129"/>
    </row>
    <row r="56" spans="1:14" s="29" customFormat="1" ht="15" customHeight="1" outlineLevel="1" x14ac:dyDescent="0.35">
      <c r="A56" s="239" t="s">
        <v>162</v>
      </c>
      <c r="B56" s="240" t="s">
        <v>62</v>
      </c>
      <c r="C56" s="249" t="s">
        <v>521</v>
      </c>
      <c r="D56" s="242" t="s">
        <v>136</v>
      </c>
      <c r="E56" s="243"/>
      <c r="F56" s="244"/>
      <c r="G56" s="245" t="s">
        <v>81</v>
      </c>
      <c r="H56" s="244">
        <v>470</v>
      </c>
      <c r="I56" s="246">
        <v>29.752225059400004</v>
      </c>
      <c r="J56" s="247">
        <f t="shared" si="3"/>
        <v>13983.545777918001</v>
      </c>
      <c r="K56" s="247">
        <f t="shared" si="4"/>
        <v>17076.706103993463</v>
      </c>
      <c r="L56" s="248">
        <f>K56/$K$338</f>
        <v>4.9691917057484514E-3</v>
      </c>
      <c r="M56" s="127"/>
      <c r="N56" s="127"/>
    </row>
    <row r="57" spans="1:14" s="29" customFormat="1" ht="15" customHeight="1" outlineLevel="1" x14ac:dyDescent="0.35">
      <c r="A57" s="239" t="s">
        <v>163</v>
      </c>
      <c r="B57" s="240" t="s">
        <v>65</v>
      </c>
      <c r="C57" s="253">
        <v>600031463</v>
      </c>
      <c r="D57" s="242" t="s">
        <v>138</v>
      </c>
      <c r="E57" s="243"/>
      <c r="F57" s="244"/>
      <c r="G57" s="245" t="s">
        <v>83</v>
      </c>
      <c r="H57" s="244">
        <v>40</v>
      </c>
      <c r="I57" s="246">
        <v>198.0634460473936</v>
      </c>
      <c r="J57" s="247">
        <f t="shared" si="3"/>
        <v>7922.5378418957444</v>
      </c>
      <c r="K57" s="247">
        <f t="shared" si="4"/>
        <v>9675.0032125230828</v>
      </c>
      <c r="L57" s="248">
        <f>K57/$K$338</f>
        <v>2.8153524118750464E-3</v>
      </c>
      <c r="M57" s="127"/>
      <c r="N57" s="127"/>
    </row>
    <row r="58" spans="1:14" s="29" customFormat="1" ht="79" customHeight="1" outlineLevel="1" x14ac:dyDescent="0.35">
      <c r="A58" s="239" t="s">
        <v>164</v>
      </c>
      <c r="B58" s="240" t="s">
        <v>64</v>
      </c>
      <c r="C58" s="241">
        <v>500012087</v>
      </c>
      <c r="D58" s="242" t="s">
        <v>140</v>
      </c>
      <c r="E58" s="243"/>
      <c r="F58" s="244"/>
      <c r="G58" s="245" t="s">
        <v>81</v>
      </c>
      <c r="H58" s="244">
        <v>55</v>
      </c>
      <c r="I58" s="246">
        <v>25.093384759563619</v>
      </c>
      <c r="J58" s="247">
        <f t="shared" si="3"/>
        <v>1380.136161775999</v>
      </c>
      <c r="K58" s="247">
        <f t="shared" si="4"/>
        <v>1685.4222807608501</v>
      </c>
      <c r="L58" s="248">
        <f>K58/$K$338</f>
        <v>4.9044507572112398E-4</v>
      </c>
      <c r="M58" s="127"/>
      <c r="N58" s="127"/>
    </row>
    <row r="59" spans="1:14" s="29" customFormat="1" ht="15" customHeight="1" outlineLevel="1" x14ac:dyDescent="0.35">
      <c r="A59" s="254" t="s">
        <v>165</v>
      </c>
      <c r="B59" s="221"/>
      <c r="C59" s="255"/>
      <c r="D59" s="223" t="s">
        <v>166</v>
      </c>
      <c r="E59" s="224"/>
      <c r="F59" s="256"/>
      <c r="G59" s="257"/>
      <c r="H59" s="256"/>
      <c r="I59" s="226"/>
      <c r="J59" s="227"/>
      <c r="K59" s="227"/>
      <c r="L59" s="228"/>
      <c r="M59" s="128"/>
      <c r="N59" s="128"/>
    </row>
    <row r="60" spans="1:14" s="29" customFormat="1" ht="15" customHeight="1" outlineLevel="1" x14ac:dyDescent="0.35">
      <c r="A60" s="229" t="s">
        <v>167</v>
      </c>
      <c r="B60" s="230"/>
      <c r="C60" s="234"/>
      <c r="D60" s="231" t="s">
        <v>92</v>
      </c>
      <c r="E60" s="232"/>
      <c r="F60" s="250"/>
      <c r="G60" s="251"/>
      <c r="H60" s="250"/>
      <c r="I60" s="236"/>
      <c r="J60" s="237"/>
      <c r="K60" s="237"/>
      <c r="L60" s="238"/>
      <c r="M60" s="129"/>
      <c r="N60" s="129"/>
    </row>
    <row r="61" spans="1:14" s="29" customFormat="1" ht="15" customHeight="1" outlineLevel="1" x14ac:dyDescent="0.35">
      <c r="A61" s="239" t="s">
        <v>168</v>
      </c>
      <c r="B61" s="240" t="s">
        <v>64</v>
      </c>
      <c r="C61" s="241">
        <v>500012073</v>
      </c>
      <c r="D61" s="242" t="s">
        <v>94</v>
      </c>
      <c r="E61" s="243"/>
      <c r="F61" s="244"/>
      <c r="G61" s="245" t="s">
        <v>81</v>
      </c>
      <c r="H61" s="244">
        <v>70</v>
      </c>
      <c r="I61" s="246">
        <v>99.548617518481564</v>
      </c>
      <c r="J61" s="247">
        <f t="shared" si="3"/>
        <v>6968.4032262937098</v>
      </c>
      <c r="K61" s="247">
        <f t="shared" si="4"/>
        <v>8509.8140199498794</v>
      </c>
      <c r="L61" s="248">
        <f>K61/$K$338</f>
        <v>2.4762912114244238E-3</v>
      </c>
      <c r="M61" s="127"/>
      <c r="N61" s="127"/>
    </row>
    <row r="62" spans="1:14" s="29" customFormat="1" ht="15" customHeight="1" outlineLevel="1" x14ac:dyDescent="0.35">
      <c r="A62" s="239" t="s">
        <v>169</v>
      </c>
      <c r="B62" s="240" t="s">
        <v>62</v>
      </c>
      <c r="C62" s="249" t="s">
        <v>96</v>
      </c>
      <c r="D62" s="242" t="s">
        <v>97</v>
      </c>
      <c r="E62" s="243"/>
      <c r="F62" s="244"/>
      <c r="G62" s="245" t="s">
        <v>81</v>
      </c>
      <c r="H62" s="244">
        <v>70</v>
      </c>
      <c r="I62" s="246">
        <v>51.717252900000005</v>
      </c>
      <c r="J62" s="247">
        <f t="shared" si="3"/>
        <v>3620.2077030000005</v>
      </c>
      <c r="K62" s="247">
        <f t="shared" si="4"/>
        <v>4420.997646903601</v>
      </c>
      <c r="L62" s="248">
        <f>K62/$K$338</f>
        <v>1.286476718890729E-3</v>
      </c>
      <c r="M62" s="127"/>
      <c r="N62" s="127"/>
    </row>
    <row r="63" spans="1:14" s="29" customFormat="1" ht="15" customHeight="1" outlineLevel="1" x14ac:dyDescent="0.35">
      <c r="A63" s="239" t="s">
        <v>170</v>
      </c>
      <c r="B63" s="240" t="s">
        <v>62</v>
      </c>
      <c r="C63" s="249" t="s">
        <v>99</v>
      </c>
      <c r="D63" s="242" t="s">
        <v>100</v>
      </c>
      <c r="E63" s="243"/>
      <c r="F63" s="244"/>
      <c r="G63" s="245" t="s">
        <v>83</v>
      </c>
      <c r="H63" s="244">
        <v>34</v>
      </c>
      <c r="I63" s="246">
        <v>33.606264500000002</v>
      </c>
      <c r="J63" s="247">
        <f t="shared" si="3"/>
        <v>1142.612993</v>
      </c>
      <c r="K63" s="247">
        <f t="shared" si="4"/>
        <v>1395.3589870516</v>
      </c>
      <c r="L63" s="248">
        <f>K63/$K$338</f>
        <v>4.0603886152124329E-4</v>
      </c>
      <c r="M63" s="127"/>
      <c r="N63" s="127"/>
    </row>
    <row r="64" spans="1:14" s="29" customFormat="1" ht="15" customHeight="1" outlineLevel="1" x14ac:dyDescent="0.35">
      <c r="A64" s="229" t="s">
        <v>171</v>
      </c>
      <c r="B64" s="230"/>
      <c r="C64" s="234"/>
      <c r="D64" s="231" t="s">
        <v>101</v>
      </c>
      <c r="E64" s="232"/>
      <c r="F64" s="250"/>
      <c r="G64" s="251"/>
      <c r="H64" s="250"/>
      <c r="I64" s="236"/>
      <c r="J64" s="237"/>
      <c r="K64" s="237"/>
      <c r="L64" s="238"/>
      <c r="M64" s="129"/>
      <c r="N64" s="129"/>
    </row>
    <row r="65" spans="1:14" s="29" customFormat="1" ht="15" customHeight="1" outlineLevel="1" x14ac:dyDescent="0.35">
      <c r="A65" s="239" t="s">
        <v>172</v>
      </c>
      <c r="B65" s="240" t="s">
        <v>62</v>
      </c>
      <c r="C65" s="249" t="s">
        <v>103</v>
      </c>
      <c r="D65" s="242" t="s">
        <v>104</v>
      </c>
      <c r="E65" s="243"/>
      <c r="F65" s="244"/>
      <c r="G65" s="245" t="s">
        <v>81</v>
      </c>
      <c r="H65" s="244">
        <v>51</v>
      </c>
      <c r="I65" s="246">
        <v>14.581394300000001</v>
      </c>
      <c r="J65" s="247">
        <f t="shared" si="3"/>
        <v>743.65110930000003</v>
      </c>
      <c r="K65" s="247">
        <f t="shared" si="4"/>
        <v>908.14673467716011</v>
      </c>
      <c r="L65" s="248">
        <f>K65/$K$338</f>
        <v>2.6426379853811241E-4</v>
      </c>
      <c r="M65" s="127"/>
      <c r="N65" s="127"/>
    </row>
    <row r="66" spans="1:14" s="29" customFormat="1" ht="15" customHeight="1" outlineLevel="1" x14ac:dyDescent="0.35">
      <c r="A66" s="239" t="s">
        <v>173</v>
      </c>
      <c r="B66" s="240" t="s">
        <v>64</v>
      </c>
      <c r="C66" s="241">
        <v>500013137</v>
      </c>
      <c r="D66" s="242" t="s">
        <v>106</v>
      </c>
      <c r="E66" s="243"/>
      <c r="F66" s="244"/>
      <c r="G66" s="245" t="s">
        <v>83</v>
      </c>
      <c r="H66" s="244">
        <v>68</v>
      </c>
      <c r="I66" s="246">
        <v>5.059835800440835</v>
      </c>
      <c r="J66" s="247">
        <f t="shared" si="3"/>
        <v>344.06883442997679</v>
      </c>
      <c r="K66" s="247">
        <f t="shared" si="4"/>
        <v>420.17686060588767</v>
      </c>
      <c r="L66" s="248">
        <f>K66/$K$338</f>
        <v>1.2226827339857575E-4</v>
      </c>
      <c r="M66" s="127"/>
      <c r="N66" s="127"/>
    </row>
    <row r="67" spans="1:14" s="29" customFormat="1" ht="15" customHeight="1" outlineLevel="1" x14ac:dyDescent="0.35">
      <c r="A67" s="239" t="s">
        <v>174</v>
      </c>
      <c r="B67" s="240" t="s">
        <v>62</v>
      </c>
      <c r="C67" s="249" t="s">
        <v>108</v>
      </c>
      <c r="D67" s="242" t="s">
        <v>109</v>
      </c>
      <c r="E67" s="243"/>
      <c r="F67" s="244"/>
      <c r="G67" s="245" t="s">
        <v>81</v>
      </c>
      <c r="H67" s="244">
        <v>17</v>
      </c>
      <c r="I67" s="246">
        <v>50.693764500000007</v>
      </c>
      <c r="J67" s="247">
        <f t="shared" si="3"/>
        <v>861.79399650000016</v>
      </c>
      <c r="K67" s="247">
        <f t="shared" si="4"/>
        <v>1052.4228285258002</v>
      </c>
      <c r="L67" s="248">
        <f>K67/$K$338</f>
        <v>3.0624704545496303E-4</v>
      </c>
      <c r="M67" s="127"/>
      <c r="N67" s="127"/>
    </row>
    <row r="68" spans="1:14" s="29" customFormat="1" ht="15" customHeight="1" outlineLevel="1" x14ac:dyDescent="0.35">
      <c r="A68" s="239" t="s">
        <v>175</v>
      </c>
      <c r="B68" s="240" t="s">
        <v>64</v>
      </c>
      <c r="C68" s="241">
        <v>500012084</v>
      </c>
      <c r="D68" s="242" t="s">
        <v>111</v>
      </c>
      <c r="E68" s="243"/>
      <c r="F68" s="244"/>
      <c r="G68" s="245" t="s">
        <v>83</v>
      </c>
      <c r="H68" s="244">
        <v>68</v>
      </c>
      <c r="I68" s="246">
        <v>24.893219979030491</v>
      </c>
      <c r="J68" s="247">
        <f t="shared" si="3"/>
        <v>1692.7389585740734</v>
      </c>
      <c r="K68" s="247">
        <f t="shared" si="4"/>
        <v>2067.1728162106588</v>
      </c>
      <c r="L68" s="248">
        <f>K68/$K$338</f>
        <v>6.015315805113305E-4</v>
      </c>
      <c r="M68" s="127"/>
      <c r="N68" s="127"/>
    </row>
    <row r="69" spans="1:14" s="29" customFormat="1" ht="15" customHeight="1" outlineLevel="1" x14ac:dyDescent="0.35">
      <c r="A69" s="239" t="s">
        <v>176</v>
      </c>
      <c r="B69" s="240" t="s">
        <v>62</v>
      </c>
      <c r="C69" s="249" t="s">
        <v>113</v>
      </c>
      <c r="D69" s="242" t="s">
        <v>114</v>
      </c>
      <c r="E69" s="243"/>
      <c r="F69" s="244"/>
      <c r="G69" s="245" t="s">
        <v>83</v>
      </c>
      <c r="H69" s="244">
        <v>68</v>
      </c>
      <c r="I69" s="246">
        <v>25.346264500000004</v>
      </c>
      <c r="J69" s="247">
        <f t="shared" si="3"/>
        <v>1723.5459860000003</v>
      </c>
      <c r="K69" s="247">
        <f t="shared" si="4"/>
        <v>2104.7943581032005</v>
      </c>
      <c r="L69" s="248">
        <f>K69/$K$338</f>
        <v>6.1247916330577632E-4</v>
      </c>
      <c r="M69" s="127"/>
      <c r="N69" s="127"/>
    </row>
    <row r="70" spans="1:14" s="29" customFormat="1" ht="15" customHeight="1" outlineLevel="1" x14ac:dyDescent="0.35">
      <c r="A70" s="229" t="s">
        <v>177</v>
      </c>
      <c r="B70" s="230"/>
      <c r="C70" s="234"/>
      <c r="D70" s="231" t="s">
        <v>115</v>
      </c>
      <c r="E70" s="232"/>
      <c r="F70" s="250"/>
      <c r="G70" s="251"/>
      <c r="H70" s="250"/>
      <c r="I70" s="236"/>
      <c r="J70" s="237"/>
      <c r="K70" s="237"/>
      <c r="L70" s="238"/>
      <c r="M70" s="129"/>
      <c r="N70" s="129"/>
    </row>
    <row r="71" spans="1:14" s="29" customFormat="1" ht="15" customHeight="1" outlineLevel="1" x14ac:dyDescent="0.35">
      <c r="A71" s="239" t="s">
        <v>178</v>
      </c>
      <c r="B71" s="240" t="s">
        <v>62</v>
      </c>
      <c r="C71" s="249" t="s">
        <v>117</v>
      </c>
      <c r="D71" s="242" t="s">
        <v>118</v>
      </c>
      <c r="E71" s="243"/>
      <c r="F71" s="244"/>
      <c r="G71" s="245" t="s">
        <v>81</v>
      </c>
      <c r="H71" s="244">
        <v>25</v>
      </c>
      <c r="I71" s="246">
        <v>66.757534800000002</v>
      </c>
      <c r="J71" s="247">
        <f t="shared" si="3"/>
        <v>1668.9383700000001</v>
      </c>
      <c r="K71" s="247">
        <f t="shared" si="4"/>
        <v>2038.1075374440002</v>
      </c>
      <c r="L71" s="248">
        <f>K71/$K$338</f>
        <v>5.9307380526515637E-4</v>
      </c>
      <c r="M71" s="127"/>
      <c r="N71" s="127"/>
    </row>
    <row r="72" spans="1:14" s="29" customFormat="1" ht="15" customHeight="1" outlineLevel="1" x14ac:dyDescent="0.35">
      <c r="A72" s="239" t="s">
        <v>179</v>
      </c>
      <c r="B72" s="240" t="s">
        <v>62</v>
      </c>
      <c r="C72" s="249" t="s">
        <v>120</v>
      </c>
      <c r="D72" s="242" t="s">
        <v>121</v>
      </c>
      <c r="E72" s="243"/>
      <c r="F72" s="244"/>
      <c r="G72" s="245" t="s">
        <v>81</v>
      </c>
      <c r="H72" s="244">
        <v>55</v>
      </c>
      <c r="I72" s="246">
        <v>81.266540600000013</v>
      </c>
      <c r="J72" s="247">
        <f t="shared" si="3"/>
        <v>4469.6597330000004</v>
      </c>
      <c r="K72" s="247">
        <f t="shared" si="4"/>
        <v>5458.3484659396008</v>
      </c>
      <c r="L72" s="248">
        <f>K72/$K$338</f>
        <v>1.5883379241204414E-3</v>
      </c>
      <c r="M72" s="127"/>
      <c r="N72" s="127"/>
    </row>
    <row r="73" spans="1:14" s="29" customFormat="1" ht="15" customHeight="1" outlineLevel="1" x14ac:dyDescent="0.35">
      <c r="A73" s="239" t="s">
        <v>180</v>
      </c>
      <c r="B73" s="240" t="s">
        <v>62</v>
      </c>
      <c r="C73" s="249" t="s">
        <v>123</v>
      </c>
      <c r="D73" s="242" t="s">
        <v>124</v>
      </c>
      <c r="E73" s="243"/>
      <c r="F73" s="244"/>
      <c r="G73" s="245" t="s">
        <v>83</v>
      </c>
      <c r="H73" s="244">
        <v>45</v>
      </c>
      <c r="I73" s="246">
        <v>14.343758699999999</v>
      </c>
      <c r="J73" s="247">
        <f t="shared" si="3"/>
        <v>645.46914149999998</v>
      </c>
      <c r="K73" s="247">
        <f t="shared" si="4"/>
        <v>788.24691559979999</v>
      </c>
      <c r="L73" s="248">
        <f>K73/$K$338</f>
        <v>2.2937386233779181E-4</v>
      </c>
      <c r="M73" s="127"/>
      <c r="N73" s="127"/>
    </row>
    <row r="74" spans="1:14" s="29" customFormat="1" ht="15" customHeight="1" outlineLevel="1" x14ac:dyDescent="0.35">
      <c r="A74" s="239" t="s">
        <v>181</v>
      </c>
      <c r="B74" s="240" t="s">
        <v>62</v>
      </c>
      <c r="C74" s="249" t="s">
        <v>126</v>
      </c>
      <c r="D74" s="242" t="s">
        <v>127</v>
      </c>
      <c r="E74" s="243"/>
      <c r="F74" s="244"/>
      <c r="G74" s="245" t="s">
        <v>83</v>
      </c>
      <c r="H74" s="244">
        <v>10</v>
      </c>
      <c r="I74" s="246">
        <v>52.932529000000002</v>
      </c>
      <c r="J74" s="247">
        <f t="shared" si="3"/>
        <v>529.32529</v>
      </c>
      <c r="K74" s="247">
        <f t="shared" si="4"/>
        <v>646.41204414800006</v>
      </c>
      <c r="L74" s="248">
        <f>K74/$K$338</f>
        <v>1.8810099258691166E-4</v>
      </c>
      <c r="M74" s="127"/>
      <c r="N74" s="127"/>
    </row>
    <row r="75" spans="1:14" s="29" customFormat="1" ht="15" customHeight="1" outlineLevel="1" x14ac:dyDescent="0.35">
      <c r="A75" s="239" t="s">
        <v>182</v>
      </c>
      <c r="B75" s="240" t="s">
        <v>62</v>
      </c>
      <c r="C75" s="249" t="s">
        <v>129</v>
      </c>
      <c r="D75" s="242" t="s">
        <v>130</v>
      </c>
      <c r="E75" s="243"/>
      <c r="F75" s="244"/>
      <c r="G75" s="245" t="s">
        <v>83</v>
      </c>
      <c r="H75" s="244">
        <v>20</v>
      </c>
      <c r="I75" s="246">
        <v>62.762529000000001</v>
      </c>
      <c r="J75" s="247">
        <f t="shared" si="3"/>
        <v>1255.2505799999999</v>
      </c>
      <c r="K75" s="247">
        <f t="shared" si="4"/>
        <v>1532.9120082960001</v>
      </c>
      <c r="L75" s="248">
        <f>K75/$K$338</f>
        <v>4.4606574540070919E-4</v>
      </c>
      <c r="M75" s="127"/>
      <c r="N75" s="127"/>
    </row>
    <row r="76" spans="1:14" s="29" customFormat="1" ht="15" customHeight="1" outlineLevel="1" x14ac:dyDescent="0.35">
      <c r="A76" s="229" t="s">
        <v>183</v>
      </c>
      <c r="B76" s="230"/>
      <c r="C76" s="234"/>
      <c r="D76" s="231" t="s">
        <v>132</v>
      </c>
      <c r="E76" s="232"/>
      <c r="F76" s="250"/>
      <c r="G76" s="251"/>
      <c r="H76" s="250"/>
      <c r="I76" s="236"/>
      <c r="J76" s="237"/>
      <c r="K76" s="237"/>
      <c r="L76" s="238"/>
      <c r="M76" s="129"/>
      <c r="N76" s="129"/>
    </row>
    <row r="77" spans="1:14" s="29" customFormat="1" ht="15" customHeight="1" outlineLevel="1" x14ac:dyDescent="0.35">
      <c r="A77" s="239" t="s">
        <v>184</v>
      </c>
      <c r="B77" s="240" t="s">
        <v>26</v>
      </c>
      <c r="C77" s="252">
        <v>9003076</v>
      </c>
      <c r="D77" s="242" t="s">
        <v>134</v>
      </c>
      <c r="E77" s="243"/>
      <c r="F77" s="244"/>
      <c r="G77" s="245" t="s">
        <v>81</v>
      </c>
      <c r="H77" s="244">
        <v>10</v>
      </c>
      <c r="I77" s="246">
        <v>12.81</v>
      </c>
      <c r="J77" s="247">
        <f t="shared" si="3"/>
        <v>128.1</v>
      </c>
      <c r="K77" s="247">
        <f t="shared" si="4"/>
        <v>156.43572</v>
      </c>
      <c r="L77" s="248">
        <f>K77/$K$338</f>
        <v>4.5521605722604683E-5</v>
      </c>
      <c r="M77" s="127"/>
      <c r="N77" s="127"/>
    </row>
    <row r="78" spans="1:14" s="29" customFormat="1" ht="15" customHeight="1" outlineLevel="1" x14ac:dyDescent="0.35">
      <c r="A78" s="239" t="s">
        <v>185</v>
      </c>
      <c r="B78" s="240" t="s">
        <v>62</v>
      </c>
      <c r="C78" s="249" t="s">
        <v>521</v>
      </c>
      <c r="D78" s="242" t="s">
        <v>136</v>
      </c>
      <c r="E78" s="243"/>
      <c r="F78" s="244"/>
      <c r="G78" s="245" t="s">
        <v>81</v>
      </c>
      <c r="H78" s="244">
        <v>800</v>
      </c>
      <c r="I78" s="246">
        <v>29.752225059400004</v>
      </c>
      <c r="J78" s="247">
        <f t="shared" si="3"/>
        <v>23801.780047520002</v>
      </c>
      <c r="K78" s="247">
        <f t="shared" si="4"/>
        <v>29066.733794031428</v>
      </c>
      <c r="L78" s="248">
        <f>K78/$K$338</f>
        <v>8.4581986480824715E-3</v>
      </c>
      <c r="M78" s="127"/>
      <c r="N78" s="127"/>
    </row>
    <row r="79" spans="1:14" s="29" customFormat="1" ht="15" customHeight="1" outlineLevel="1" x14ac:dyDescent="0.35">
      <c r="A79" s="239" t="s">
        <v>186</v>
      </c>
      <c r="B79" s="240" t="s">
        <v>65</v>
      </c>
      <c r="C79" s="253">
        <v>600031463</v>
      </c>
      <c r="D79" s="242" t="s">
        <v>138</v>
      </c>
      <c r="E79" s="243"/>
      <c r="F79" s="244"/>
      <c r="G79" s="245" t="s">
        <v>83</v>
      </c>
      <c r="H79" s="244">
        <v>70</v>
      </c>
      <c r="I79" s="246">
        <v>198.0634460473936</v>
      </c>
      <c r="J79" s="247">
        <f t="shared" si="3"/>
        <v>13864.441223317552</v>
      </c>
      <c r="K79" s="247">
        <f t="shared" si="4"/>
        <v>16931.255621915396</v>
      </c>
      <c r="L79" s="248">
        <f>K79/$K$338</f>
        <v>4.9268667207813316E-3</v>
      </c>
      <c r="M79" s="127"/>
      <c r="N79" s="127"/>
    </row>
    <row r="80" spans="1:14" s="29" customFormat="1" ht="75.5" customHeight="1" outlineLevel="1" x14ac:dyDescent="0.35">
      <c r="A80" s="239" t="s">
        <v>187</v>
      </c>
      <c r="B80" s="240" t="s">
        <v>64</v>
      </c>
      <c r="C80" s="241">
        <v>500012087</v>
      </c>
      <c r="D80" s="242" t="s">
        <v>188</v>
      </c>
      <c r="E80" s="243"/>
      <c r="F80" s="244"/>
      <c r="G80" s="245" t="s">
        <v>81</v>
      </c>
      <c r="H80" s="244">
        <v>85</v>
      </c>
      <c r="I80" s="246">
        <v>25.093384759563619</v>
      </c>
      <c r="J80" s="247">
        <f t="shared" si="3"/>
        <v>2132.9377045629076</v>
      </c>
      <c r="K80" s="247">
        <f t="shared" si="4"/>
        <v>2604.7435248122229</v>
      </c>
      <c r="L80" s="248">
        <f>K80/$K$338</f>
        <v>7.579605715690098E-4</v>
      </c>
      <c r="M80" s="127"/>
      <c r="N80" s="127"/>
    </row>
    <row r="81" spans="1:14" s="29" customFormat="1" ht="15" customHeight="1" outlineLevel="1" x14ac:dyDescent="0.35">
      <c r="A81" s="239" t="s">
        <v>189</v>
      </c>
      <c r="B81" s="240" t="s">
        <v>64</v>
      </c>
      <c r="C81" s="241">
        <v>500010596</v>
      </c>
      <c r="D81" s="242" t="s">
        <v>190</v>
      </c>
      <c r="E81" s="243"/>
      <c r="F81" s="244"/>
      <c r="G81" s="245" t="s">
        <v>81</v>
      </c>
      <c r="H81" s="244">
        <v>300</v>
      </c>
      <c r="I81" s="246">
        <v>109.54512703667658</v>
      </c>
      <c r="J81" s="247">
        <f t="shared" si="3"/>
        <v>32863.53811100297</v>
      </c>
      <c r="K81" s="247">
        <f t="shared" si="4"/>
        <v>40132.952741156827</v>
      </c>
      <c r="L81" s="248">
        <f>K81/$K$338</f>
        <v>1.1678384266501717E-2</v>
      </c>
      <c r="M81" s="127"/>
      <c r="N81" s="127"/>
    </row>
    <row r="82" spans="1:14" s="29" customFormat="1" ht="15" customHeight="1" outlineLevel="1" x14ac:dyDescent="0.35">
      <c r="A82" s="254" t="s">
        <v>191</v>
      </c>
      <c r="B82" s="221"/>
      <c r="C82" s="255"/>
      <c r="D82" s="223" t="s">
        <v>192</v>
      </c>
      <c r="E82" s="224"/>
      <c r="F82" s="256"/>
      <c r="G82" s="257"/>
      <c r="H82" s="256"/>
      <c r="I82" s="226"/>
      <c r="J82" s="227"/>
      <c r="K82" s="227"/>
      <c r="L82" s="228"/>
      <c r="M82" s="128"/>
      <c r="N82" s="128"/>
    </row>
    <row r="83" spans="1:14" s="29" customFormat="1" ht="15" customHeight="1" outlineLevel="1" x14ac:dyDescent="0.35">
      <c r="A83" s="229" t="s">
        <v>193</v>
      </c>
      <c r="B83" s="230"/>
      <c r="C83" s="234"/>
      <c r="D83" s="231" t="s">
        <v>92</v>
      </c>
      <c r="E83" s="232"/>
      <c r="F83" s="250"/>
      <c r="G83" s="251"/>
      <c r="H83" s="250"/>
      <c r="I83" s="236"/>
      <c r="J83" s="237"/>
      <c r="K83" s="237"/>
      <c r="L83" s="238"/>
      <c r="M83" s="129"/>
      <c r="N83" s="129"/>
    </row>
    <row r="84" spans="1:14" s="29" customFormat="1" ht="15" customHeight="1" outlineLevel="1" x14ac:dyDescent="0.35">
      <c r="A84" s="239" t="s">
        <v>194</v>
      </c>
      <c r="B84" s="240" t="s">
        <v>64</v>
      </c>
      <c r="C84" s="241">
        <v>500012073</v>
      </c>
      <c r="D84" s="242" t="s">
        <v>94</v>
      </c>
      <c r="E84" s="243"/>
      <c r="F84" s="244"/>
      <c r="G84" s="245" t="s">
        <v>81</v>
      </c>
      <c r="H84" s="244">
        <v>90</v>
      </c>
      <c r="I84" s="246">
        <v>99.548617518481564</v>
      </c>
      <c r="J84" s="247">
        <f t="shared" si="3"/>
        <v>8959.3755766633403</v>
      </c>
      <c r="K84" s="247">
        <f t="shared" si="4"/>
        <v>10941.189454221272</v>
      </c>
      <c r="L84" s="248">
        <f>K84/$K$338</f>
        <v>3.1838029861171158E-3</v>
      </c>
      <c r="M84" s="127"/>
      <c r="N84" s="127"/>
    </row>
    <row r="85" spans="1:14" s="29" customFormat="1" ht="15" customHeight="1" outlineLevel="1" x14ac:dyDescent="0.35">
      <c r="A85" s="239" t="s">
        <v>195</v>
      </c>
      <c r="B85" s="240" t="s">
        <v>62</v>
      </c>
      <c r="C85" s="249" t="s">
        <v>96</v>
      </c>
      <c r="D85" s="242" t="s">
        <v>97</v>
      </c>
      <c r="E85" s="243"/>
      <c r="F85" s="244"/>
      <c r="G85" s="245" t="s">
        <v>81</v>
      </c>
      <c r="H85" s="244">
        <v>90</v>
      </c>
      <c r="I85" s="246">
        <v>51.717252900000005</v>
      </c>
      <c r="J85" s="247">
        <f t="shared" si="3"/>
        <v>4654.5527610000008</v>
      </c>
      <c r="K85" s="247">
        <f t="shared" si="4"/>
        <v>5684.1398317332014</v>
      </c>
      <c r="L85" s="248">
        <f>K85/$K$338</f>
        <v>1.6540414957166515E-3</v>
      </c>
      <c r="M85" s="127"/>
      <c r="N85" s="127"/>
    </row>
    <row r="86" spans="1:14" s="29" customFormat="1" ht="15" customHeight="1" outlineLevel="1" x14ac:dyDescent="0.35">
      <c r="A86" s="239" t="s">
        <v>196</v>
      </c>
      <c r="B86" s="240" t="s">
        <v>62</v>
      </c>
      <c r="C86" s="249" t="s">
        <v>99</v>
      </c>
      <c r="D86" s="242" t="s">
        <v>100</v>
      </c>
      <c r="E86" s="243"/>
      <c r="F86" s="244"/>
      <c r="G86" s="245" t="s">
        <v>83</v>
      </c>
      <c r="H86" s="244">
        <v>45</v>
      </c>
      <c r="I86" s="246">
        <v>33.606264500000002</v>
      </c>
      <c r="J86" s="247">
        <f t="shared" si="3"/>
        <v>1512.2819025000001</v>
      </c>
      <c r="K86" s="247">
        <f t="shared" si="4"/>
        <v>1846.7986593330002</v>
      </c>
      <c r="L86" s="248">
        <f>K86/$K$338</f>
        <v>5.37404375542822E-4</v>
      </c>
      <c r="M86" s="127"/>
      <c r="N86" s="127"/>
    </row>
    <row r="87" spans="1:14" s="29" customFormat="1" ht="15" customHeight="1" outlineLevel="1" x14ac:dyDescent="0.35">
      <c r="A87" s="229" t="s">
        <v>197</v>
      </c>
      <c r="B87" s="230"/>
      <c r="C87" s="234"/>
      <c r="D87" s="231" t="s">
        <v>101</v>
      </c>
      <c r="E87" s="232"/>
      <c r="F87" s="250"/>
      <c r="G87" s="251"/>
      <c r="H87" s="250"/>
      <c r="I87" s="236"/>
      <c r="J87" s="237"/>
      <c r="K87" s="237"/>
      <c r="L87" s="238"/>
      <c r="M87" s="129"/>
      <c r="N87" s="129"/>
    </row>
    <row r="88" spans="1:14" s="29" customFormat="1" ht="15" customHeight="1" outlineLevel="1" x14ac:dyDescent="0.35">
      <c r="A88" s="239" t="s">
        <v>198</v>
      </c>
      <c r="B88" s="240" t="s">
        <v>62</v>
      </c>
      <c r="C88" s="249" t="s">
        <v>103</v>
      </c>
      <c r="D88" s="242" t="s">
        <v>104</v>
      </c>
      <c r="E88" s="243"/>
      <c r="F88" s="244"/>
      <c r="G88" s="245" t="s">
        <v>81</v>
      </c>
      <c r="H88" s="244">
        <v>65</v>
      </c>
      <c r="I88" s="246">
        <v>14.581394300000001</v>
      </c>
      <c r="J88" s="247">
        <f t="shared" si="3"/>
        <v>947.79062950000014</v>
      </c>
      <c r="K88" s="247">
        <f t="shared" si="4"/>
        <v>1157.4419167454002</v>
      </c>
      <c r="L88" s="248">
        <f>K88/$K$338</f>
        <v>3.3680680205837863E-4</v>
      </c>
      <c r="M88" s="127"/>
      <c r="N88" s="127"/>
    </row>
    <row r="89" spans="1:14" s="29" customFormat="1" ht="15" customHeight="1" outlineLevel="1" x14ac:dyDescent="0.35">
      <c r="A89" s="239" t="s">
        <v>199</v>
      </c>
      <c r="B89" s="240" t="s">
        <v>64</v>
      </c>
      <c r="C89" s="241">
        <v>500013137</v>
      </c>
      <c r="D89" s="242" t="s">
        <v>106</v>
      </c>
      <c r="E89" s="243"/>
      <c r="F89" s="244"/>
      <c r="G89" s="245" t="s">
        <v>83</v>
      </c>
      <c r="H89" s="244">
        <v>80</v>
      </c>
      <c r="I89" s="246">
        <v>5.059835800440835</v>
      </c>
      <c r="J89" s="247">
        <f t="shared" si="3"/>
        <v>404.78686403526683</v>
      </c>
      <c r="K89" s="247">
        <f t="shared" si="4"/>
        <v>494.32571835986789</v>
      </c>
      <c r="L89" s="248">
        <f>K89/$K$338</f>
        <v>1.438450275277362E-4</v>
      </c>
      <c r="M89" s="127"/>
      <c r="N89" s="127"/>
    </row>
    <row r="90" spans="1:14" s="29" customFormat="1" ht="15" customHeight="1" outlineLevel="1" x14ac:dyDescent="0.35">
      <c r="A90" s="239" t="s">
        <v>200</v>
      </c>
      <c r="B90" s="240" t="s">
        <v>62</v>
      </c>
      <c r="C90" s="249" t="s">
        <v>108</v>
      </c>
      <c r="D90" s="242" t="s">
        <v>109</v>
      </c>
      <c r="E90" s="243"/>
      <c r="F90" s="244"/>
      <c r="G90" s="245" t="s">
        <v>81</v>
      </c>
      <c r="H90" s="244">
        <v>25</v>
      </c>
      <c r="I90" s="246">
        <v>50.693764500000007</v>
      </c>
      <c r="J90" s="247">
        <f t="shared" si="3"/>
        <v>1267.3441125000002</v>
      </c>
      <c r="K90" s="247">
        <f t="shared" si="4"/>
        <v>1547.6806301850004</v>
      </c>
      <c r="L90" s="248">
        <f>K90/$K$338</f>
        <v>4.5036330213965158E-4</v>
      </c>
      <c r="M90" s="127"/>
      <c r="N90" s="127"/>
    </row>
    <row r="91" spans="1:14" s="29" customFormat="1" ht="15" customHeight="1" outlineLevel="1" x14ac:dyDescent="0.35">
      <c r="A91" s="239" t="s">
        <v>201</v>
      </c>
      <c r="B91" s="240" t="s">
        <v>64</v>
      </c>
      <c r="C91" s="241">
        <v>500012084</v>
      </c>
      <c r="D91" s="242" t="s">
        <v>111</v>
      </c>
      <c r="E91" s="243"/>
      <c r="F91" s="244"/>
      <c r="G91" s="245" t="s">
        <v>83</v>
      </c>
      <c r="H91" s="244">
        <v>90</v>
      </c>
      <c r="I91" s="246">
        <v>24.893219979030491</v>
      </c>
      <c r="J91" s="247">
        <f t="shared" si="3"/>
        <v>2240.3897981127443</v>
      </c>
      <c r="K91" s="247">
        <f t="shared" si="4"/>
        <v>2735.9640214552833</v>
      </c>
      <c r="L91" s="248">
        <f>K91/$K$338</f>
        <v>7.9614473891205496E-4</v>
      </c>
      <c r="M91" s="127"/>
      <c r="N91" s="127"/>
    </row>
    <row r="92" spans="1:14" s="29" customFormat="1" ht="15" customHeight="1" outlineLevel="1" x14ac:dyDescent="0.35">
      <c r="A92" s="239" t="s">
        <v>202</v>
      </c>
      <c r="B92" s="240" t="s">
        <v>62</v>
      </c>
      <c r="C92" s="249" t="s">
        <v>113</v>
      </c>
      <c r="D92" s="242" t="s">
        <v>114</v>
      </c>
      <c r="E92" s="243"/>
      <c r="F92" s="244"/>
      <c r="G92" s="245" t="s">
        <v>83</v>
      </c>
      <c r="H92" s="244">
        <v>90</v>
      </c>
      <c r="I92" s="246">
        <v>25.346264500000004</v>
      </c>
      <c r="J92" s="247">
        <f t="shared" si="3"/>
        <v>2281.1638050000001</v>
      </c>
      <c r="K92" s="247">
        <f t="shared" si="4"/>
        <v>2785.7572386660004</v>
      </c>
      <c r="L92" s="248">
        <f>K92/$K$338</f>
        <v>8.1063418672823332E-4</v>
      </c>
      <c r="M92" s="127"/>
      <c r="N92" s="127"/>
    </row>
    <row r="93" spans="1:14" s="29" customFormat="1" ht="15" customHeight="1" outlineLevel="1" x14ac:dyDescent="0.35">
      <c r="A93" s="229" t="s">
        <v>203</v>
      </c>
      <c r="B93" s="230"/>
      <c r="C93" s="234"/>
      <c r="D93" s="231" t="s">
        <v>115</v>
      </c>
      <c r="E93" s="232"/>
      <c r="F93" s="250"/>
      <c r="G93" s="251"/>
      <c r="H93" s="250"/>
      <c r="I93" s="236"/>
      <c r="J93" s="237"/>
      <c r="K93" s="237"/>
      <c r="L93" s="238"/>
      <c r="M93" s="129"/>
      <c r="N93" s="129"/>
    </row>
    <row r="94" spans="1:14" s="29" customFormat="1" ht="15" customHeight="1" outlineLevel="1" x14ac:dyDescent="0.35">
      <c r="A94" s="239" t="s">
        <v>204</v>
      </c>
      <c r="B94" s="240" t="s">
        <v>62</v>
      </c>
      <c r="C94" s="249" t="s">
        <v>117</v>
      </c>
      <c r="D94" s="242" t="s">
        <v>118</v>
      </c>
      <c r="E94" s="243"/>
      <c r="F94" s="244"/>
      <c r="G94" s="245" t="s">
        <v>81</v>
      </c>
      <c r="H94" s="244">
        <v>20</v>
      </c>
      <c r="I94" s="246">
        <v>66.757534800000002</v>
      </c>
      <c r="J94" s="247">
        <f t="shared" si="3"/>
        <v>1335.1506960000002</v>
      </c>
      <c r="K94" s="247">
        <f t="shared" si="4"/>
        <v>1630.4860299552004</v>
      </c>
      <c r="L94" s="248">
        <f>K94/$K$338</f>
        <v>4.7445904421212516E-4</v>
      </c>
      <c r="M94" s="127"/>
      <c r="N94" s="127"/>
    </row>
    <row r="95" spans="1:14" s="29" customFormat="1" ht="15" customHeight="1" outlineLevel="1" x14ac:dyDescent="0.35">
      <c r="A95" s="239" t="s">
        <v>205</v>
      </c>
      <c r="B95" s="240" t="s">
        <v>62</v>
      </c>
      <c r="C95" s="249" t="s">
        <v>120</v>
      </c>
      <c r="D95" s="242" t="s">
        <v>121</v>
      </c>
      <c r="E95" s="243"/>
      <c r="F95" s="244"/>
      <c r="G95" s="245" t="s">
        <v>81</v>
      </c>
      <c r="H95" s="244">
        <v>35</v>
      </c>
      <c r="I95" s="246">
        <v>81.266540600000013</v>
      </c>
      <c r="J95" s="247">
        <f t="shared" si="3"/>
        <v>2844.3289210000003</v>
      </c>
      <c r="K95" s="247">
        <f t="shared" si="4"/>
        <v>3473.4944783252004</v>
      </c>
      <c r="L95" s="248">
        <f>K95/$K$338</f>
        <v>1.0107604971675535E-3</v>
      </c>
      <c r="M95" s="127"/>
      <c r="N95" s="127"/>
    </row>
    <row r="96" spans="1:14" s="29" customFormat="1" ht="15" customHeight="1" outlineLevel="1" x14ac:dyDescent="0.35">
      <c r="A96" s="239" t="s">
        <v>206</v>
      </c>
      <c r="B96" s="240" t="s">
        <v>62</v>
      </c>
      <c r="C96" s="249" t="s">
        <v>123</v>
      </c>
      <c r="D96" s="242" t="s">
        <v>124</v>
      </c>
      <c r="E96" s="243"/>
      <c r="F96" s="244"/>
      <c r="G96" s="245" t="s">
        <v>83</v>
      </c>
      <c r="H96" s="244">
        <v>30</v>
      </c>
      <c r="I96" s="246">
        <v>14.343758699999999</v>
      </c>
      <c r="J96" s="247">
        <f t="shared" si="3"/>
        <v>430.31276099999997</v>
      </c>
      <c r="K96" s="247">
        <f t="shared" si="4"/>
        <v>525.49794373320003</v>
      </c>
      <c r="L96" s="248">
        <f>K96/$K$338</f>
        <v>1.5291590822519454E-4</v>
      </c>
      <c r="M96" s="127"/>
      <c r="N96" s="127"/>
    </row>
    <row r="97" spans="1:14" s="29" customFormat="1" ht="15" customHeight="1" outlineLevel="1" x14ac:dyDescent="0.35">
      <c r="A97" s="239" t="s">
        <v>207</v>
      </c>
      <c r="B97" s="240" t="s">
        <v>62</v>
      </c>
      <c r="C97" s="249" t="s">
        <v>126</v>
      </c>
      <c r="D97" s="242" t="s">
        <v>127</v>
      </c>
      <c r="E97" s="243"/>
      <c r="F97" s="244"/>
      <c r="G97" s="245" t="s">
        <v>83</v>
      </c>
      <c r="H97" s="244">
        <v>12</v>
      </c>
      <c r="I97" s="246">
        <v>52.932529000000002</v>
      </c>
      <c r="J97" s="247">
        <f t="shared" si="3"/>
        <v>635.19034800000009</v>
      </c>
      <c r="K97" s="247">
        <f t="shared" si="4"/>
        <v>775.69445297760012</v>
      </c>
      <c r="L97" s="248">
        <f>K97/$K$338</f>
        <v>2.2572119110429403E-4</v>
      </c>
      <c r="M97" s="127"/>
      <c r="N97" s="127"/>
    </row>
    <row r="98" spans="1:14" s="29" customFormat="1" ht="15" customHeight="1" outlineLevel="1" x14ac:dyDescent="0.35">
      <c r="A98" s="239" t="s">
        <v>208</v>
      </c>
      <c r="B98" s="240" t="s">
        <v>62</v>
      </c>
      <c r="C98" s="249" t="s">
        <v>129</v>
      </c>
      <c r="D98" s="242" t="s">
        <v>130</v>
      </c>
      <c r="E98" s="243"/>
      <c r="F98" s="244"/>
      <c r="G98" s="245" t="s">
        <v>83</v>
      </c>
      <c r="H98" s="244">
        <v>25</v>
      </c>
      <c r="I98" s="246">
        <v>62.762529000000001</v>
      </c>
      <c r="J98" s="247">
        <f t="shared" si="3"/>
        <v>1569.0632250000001</v>
      </c>
      <c r="K98" s="247">
        <f t="shared" si="4"/>
        <v>1916.1400103700003</v>
      </c>
      <c r="L98" s="248">
        <f>K98/$K$338</f>
        <v>5.5758218175088652E-4</v>
      </c>
      <c r="M98" s="127"/>
      <c r="N98" s="127"/>
    </row>
    <row r="99" spans="1:14" s="29" customFormat="1" ht="15" customHeight="1" outlineLevel="1" x14ac:dyDescent="0.35">
      <c r="A99" s="229" t="s">
        <v>209</v>
      </c>
      <c r="B99" s="230"/>
      <c r="C99" s="234"/>
      <c r="D99" s="231" t="s">
        <v>132</v>
      </c>
      <c r="E99" s="232"/>
      <c r="F99" s="250"/>
      <c r="G99" s="251"/>
      <c r="H99" s="250"/>
      <c r="I99" s="236"/>
      <c r="J99" s="237"/>
      <c r="K99" s="237"/>
      <c r="L99" s="238"/>
      <c r="M99" s="129"/>
      <c r="N99" s="129"/>
    </row>
    <row r="100" spans="1:14" s="29" customFormat="1" ht="15" customHeight="1" outlineLevel="1" x14ac:dyDescent="0.35">
      <c r="A100" s="239" t="s">
        <v>210</v>
      </c>
      <c r="B100" s="240" t="s">
        <v>26</v>
      </c>
      <c r="C100" s="252">
        <v>9003076</v>
      </c>
      <c r="D100" s="242" t="s">
        <v>134</v>
      </c>
      <c r="E100" s="243"/>
      <c r="F100" s="244"/>
      <c r="G100" s="245" t="s">
        <v>81</v>
      </c>
      <c r="H100" s="244">
        <v>10</v>
      </c>
      <c r="I100" s="246">
        <v>12.81</v>
      </c>
      <c r="J100" s="247">
        <f t="shared" si="3"/>
        <v>128.1</v>
      </c>
      <c r="K100" s="247">
        <f t="shared" si="4"/>
        <v>156.43572</v>
      </c>
      <c r="L100" s="248">
        <f>K100/$K$338</f>
        <v>4.5521605722604683E-5</v>
      </c>
      <c r="M100" s="127"/>
      <c r="N100" s="127"/>
    </row>
    <row r="101" spans="1:14" s="29" customFormat="1" ht="15" customHeight="1" outlineLevel="1" x14ac:dyDescent="0.35">
      <c r="A101" s="239" t="s">
        <v>211</v>
      </c>
      <c r="B101" s="240" t="s">
        <v>62</v>
      </c>
      <c r="C101" s="249" t="s">
        <v>521</v>
      </c>
      <c r="D101" s="242" t="s">
        <v>136</v>
      </c>
      <c r="E101" s="243"/>
      <c r="F101" s="244"/>
      <c r="G101" s="245" t="s">
        <v>81</v>
      </c>
      <c r="H101" s="244">
        <v>305</v>
      </c>
      <c r="I101" s="246">
        <v>29.752225059400004</v>
      </c>
      <c r="J101" s="247">
        <f t="shared" si="3"/>
        <v>9074.4286431170021</v>
      </c>
      <c r="K101" s="247">
        <f t="shared" si="4"/>
        <v>11081.692258974483</v>
      </c>
      <c r="L101" s="248">
        <f>K101/$K$338</f>
        <v>3.2246882345814422E-3</v>
      </c>
      <c r="M101" s="127"/>
      <c r="N101" s="127"/>
    </row>
    <row r="102" spans="1:14" s="29" customFormat="1" ht="15" customHeight="1" outlineLevel="1" x14ac:dyDescent="0.35">
      <c r="A102" s="239" t="s">
        <v>212</v>
      </c>
      <c r="B102" s="240" t="s">
        <v>65</v>
      </c>
      <c r="C102" s="253">
        <v>600031463</v>
      </c>
      <c r="D102" s="242" t="s">
        <v>138</v>
      </c>
      <c r="E102" s="243"/>
      <c r="F102" s="244"/>
      <c r="G102" s="245" t="s">
        <v>83</v>
      </c>
      <c r="H102" s="244">
        <v>30</v>
      </c>
      <c r="I102" s="246">
        <v>198.0634460473936</v>
      </c>
      <c r="J102" s="247">
        <f t="shared" si="3"/>
        <v>5941.9033814218083</v>
      </c>
      <c r="K102" s="247">
        <f t="shared" si="4"/>
        <v>7256.252409392313</v>
      </c>
      <c r="L102" s="248">
        <f>K102/$K$338</f>
        <v>2.1115143089062852E-3</v>
      </c>
      <c r="M102" s="127"/>
      <c r="N102" s="127"/>
    </row>
    <row r="103" spans="1:14" s="29" customFormat="1" ht="75.5" customHeight="1" outlineLevel="1" x14ac:dyDescent="0.35">
      <c r="A103" s="239" t="s">
        <v>213</v>
      </c>
      <c r="B103" s="240" t="s">
        <v>64</v>
      </c>
      <c r="C103" s="241">
        <v>500012087</v>
      </c>
      <c r="D103" s="242" t="s">
        <v>188</v>
      </c>
      <c r="E103" s="243"/>
      <c r="F103" s="244"/>
      <c r="G103" s="245" t="s">
        <v>81</v>
      </c>
      <c r="H103" s="244">
        <v>100</v>
      </c>
      <c r="I103" s="246">
        <v>25.093384759563619</v>
      </c>
      <c r="J103" s="247">
        <f t="shared" si="3"/>
        <v>2509.3384759563619</v>
      </c>
      <c r="K103" s="247">
        <f t="shared" si="4"/>
        <v>3064.4041468379091</v>
      </c>
      <c r="L103" s="248">
        <f>K103/$K$338</f>
        <v>8.917183194929526E-4</v>
      </c>
      <c r="M103" s="127"/>
      <c r="N103" s="127"/>
    </row>
    <row r="104" spans="1:14" s="29" customFormat="1" ht="15" customHeight="1" outlineLevel="1" x14ac:dyDescent="0.35">
      <c r="A104" s="239" t="s">
        <v>214</v>
      </c>
      <c r="B104" s="240" t="s">
        <v>64</v>
      </c>
      <c r="C104" s="241">
        <v>500010596</v>
      </c>
      <c r="D104" s="242" t="s">
        <v>190</v>
      </c>
      <c r="E104" s="243"/>
      <c r="F104" s="244"/>
      <c r="G104" s="245" t="s">
        <v>81</v>
      </c>
      <c r="H104" s="244">
        <v>300</v>
      </c>
      <c r="I104" s="246">
        <v>109.54512703667658</v>
      </c>
      <c r="J104" s="247">
        <f t="shared" si="3"/>
        <v>32863.53811100297</v>
      </c>
      <c r="K104" s="247">
        <f t="shared" si="4"/>
        <v>40132.952741156827</v>
      </c>
      <c r="L104" s="248">
        <f>K104/$K$338</f>
        <v>1.1678384266501717E-2</v>
      </c>
      <c r="M104" s="127"/>
      <c r="N104" s="127"/>
    </row>
    <row r="105" spans="1:14" s="29" customFormat="1" ht="15" customHeight="1" outlineLevel="1" x14ac:dyDescent="0.35">
      <c r="A105" s="254" t="s">
        <v>215</v>
      </c>
      <c r="B105" s="221"/>
      <c r="C105" s="255"/>
      <c r="D105" s="223" t="s">
        <v>216</v>
      </c>
      <c r="E105" s="224"/>
      <c r="F105" s="256"/>
      <c r="G105" s="257"/>
      <c r="H105" s="256"/>
      <c r="I105" s="226"/>
      <c r="J105" s="227"/>
      <c r="K105" s="227"/>
      <c r="L105" s="228"/>
      <c r="M105" s="128"/>
      <c r="N105" s="128"/>
    </row>
    <row r="106" spans="1:14" s="29" customFormat="1" ht="15" customHeight="1" outlineLevel="1" x14ac:dyDescent="0.35">
      <c r="A106" s="229" t="s">
        <v>217</v>
      </c>
      <c r="B106" s="230"/>
      <c r="C106" s="234"/>
      <c r="D106" s="231" t="s">
        <v>92</v>
      </c>
      <c r="E106" s="232"/>
      <c r="F106" s="250"/>
      <c r="G106" s="251"/>
      <c r="H106" s="250"/>
      <c r="I106" s="236"/>
      <c r="J106" s="237"/>
      <c r="K106" s="237"/>
      <c r="L106" s="238"/>
      <c r="M106" s="129"/>
      <c r="N106" s="129"/>
    </row>
    <row r="107" spans="1:14" s="29" customFormat="1" ht="15" customHeight="1" outlineLevel="1" x14ac:dyDescent="0.35">
      <c r="A107" s="239" t="s">
        <v>218</v>
      </c>
      <c r="B107" s="240" t="s">
        <v>64</v>
      </c>
      <c r="C107" s="241">
        <v>500012073</v>
      </c>
      <c r="D107" s="242" t="s">
        <v>94</v>
      </c>
      <c r="E107" s="243"/>
      <c r="F107" s="244"/>
      <c r="G107" s="245" t="s">
        <v>81</v>
      </c>
      <c r="H107" s="244">
        <v>32</v>
      </c>
      <c r="I107" s="246">
        <v>99.548617518481564</v>
      </c>
      <c r="J107" s="247">
        <f t="shared" si="3"/>
        <v>3185.55576059141</v>
      </c>
      <c r="K107" s="247">
        <f t="shared" si="4"/>
        <v>3890.20069483423</v>
      </c>
      <c r="L107" s="248">
        <f>K107/$K$338</f>
        <v>1.132018839508308E-3</v>
      </c>
      <c r="M107" s="127"/>
      <c r="N107" s="127"/>
    </row>
    <row r="108" spans="1:14" s="29" customFormat="1" ht="15" customHeight="1" outlineLevel="1" x14ac:dyDescent="0.35">
      <c r="A108" s="239" t="s">
        <v>219</v>
      </c>
      <c r="B108" s="240" t="s">
        <v>62</v>
      </c>
      <c r="C108" s="249" t="s">
        <v>96</v>
      </c>
      <c r="D108" s="242" t="s">
        <v>97</v>
      </c>
      <c r="E108" s="243"/>
      <c r="F108" s="244"/>
      <c r="G108" s="245" t="s">
        <v>81</v>
      </c>
      <c r="H108" s="244">
        <v>32</v>
      </c>
      <c r="I108" s="246">
        <v>51.717252900000005</v>
      </c>
      <c r="J108" s="247">
        <f t="shared" ref="J108:J168" si="5">I108*H108</f>
        <v>1654.9520928000002</v>
      </c>
      <c r="K108" s="247">
        <f t="shared" ref="K108:K168" si="6">J108*(1+$K$12)</f>
        <v>2021.0274957273602</v>
      </c>
      <c r="L108" s="248">
        <f>K108/$K$338</f>
        <v>5.8810364292147602E-4</v>
      </c>
      <c r="M108" s="127"/>
      <c r="N108" s="127"/>
    </row>
    <row r="109" spans="1:14" s="29" customFormat="1" ht="15" customHeight="1" outlineLevel="1" x14ac:dyDescent="0.35">
      <c r="A109" s="239" t="s">
        <v>220</v>
      </c>
      <c r="B109" s="240" t="s">
        <v>62</v>
      </c>
      <c r="C109" s="249" t="s">
        <v>99</v>
      </c>
      <c r="D109" s="242" t="s">
        <v>100</v>
      </c>
      <c r="E109" s="243"/>
      <c r="F109" s="244"/>
      <c r="G109" s="245" t="s">
        <v>83</v>
      </c>
      <c r="H109" s="244">
        <v>10</v>
      </c>
      <c r="I109" s="246">
        <v>33.606264500000002</v>
      </c>
      <c r="J109" s="247">
        <f t="shared" si="5"/>
        <v>336.06264500000003</v>
      </c>
      <c r="K109" s="247">
        <f t="shared" si="6"/>
        <v>410.39970207400006</v>
      </c>
      <c r="L109" s="248">
        <f>K109/$K$338</f>
        <v>1.1942319456507157E-4</v>
      </c>
      <c r="M109" s="127"/>
      <c r="N109" s="127"/>
    </row>
    <row r="110" spans="1:14" s="29" customFormat="1" ht="15" customHeight="1" outlineLevel="1" x14ac:dyDescent="0.35">
      <c r="A110" s="229" t="s">
        <v>221</v>
      </c>
      <c r="B110" s="230"/>
      <c r="C110" s="234"/>
      <c r="D110" s="231" t="s">
        <v>101</v>
      </c>
      <c r="E110" s="232"/>
      <c r="F110" s="250"/>
      <c r="G110" s="251"/>
      <c r="H110" s="250"/>
      <c r="I110" s="236"/>
      <c r="J110" s="237"/>
      <c r="K110" s="237"/>
      <c r="L110" s="238"/>
      <c r="M110" s="129"/>
      <c r="N110" s="129"/>
    </row>
    <row r="111" spans="1:14" s="29" customFormat="1" ht="15" customHeight="1" outlineLevel="1" x14ac:dyDescent="0.35">
      <c r="A111" s="239" t="s">
        <v>222</v>
      </c>
      <c r="B111" s="240" t="s">
        <v>62</v>
      </c>
      <c r="C111" s="249" t="s">
        <v>103</v>
      </c>
      <c r="D111" s="242" t="s">
        <v>104</v>
      </c>
      <c r="E111" s="243"/>
      <c r="F111" s="244"/>
      <c r="G111" s="245" t="s">
        <v>81</v>
      </c>
      <c r="H111" s="244">
        <v>15</v>
      </c>
      <c r="I111" s="246">
        <v>14.581394300000001</v>
      </c>
      <c r="J111" s="247">
        <f t="shared" si="5"/>
        <v>218.72091450000002</v>
      </c>
      <c r="K111" s="247">
        <f t="shared" si="6"/>
        <v>267.10198078740007</v>
      </c>
      <c r="L111" s="248">
        <f>K111/$K$338</f>
        <v>7.772464662885661E-5</v>
      </c>
      <c r="M111" s="127"/>
      <c r="N111" s="127"/>
    </row>
    <row r="112" spans="1:14" s="29" customFormat="1" ht="15" customHeight="1" outlineLevel="1" x14ac:dyDescent="0.35">
      <c r="A112" s="239" t="s">
        <v>223</v>
      </c>
      <c r="B112" s="240" t="s">
        <v>64</v>
      </c>
      <c r="C112" s="241">
        <v>500013137</v>
      </c>
      <c r="D112" s="242" t="s">
        <v>106</v>
      </c>
      <c r="E112" s="243"/>
      <c r="F112" s="244"/>
      <c r="G112" s="245" t="s">
        <v>83</v>
      </c>
      <c r="H112" s="244">
        <v>20</v>
      </c>
      <c r="I112" s="246">
        <v>5.059835800440835</v>
      </c>
      <c r="J112" s="247">
        <f t="shared" si="5"/>
        <v>101.19671600881671</v>
      </c>
      <c r="K112" s="247">
        <f t="shared" si="6"/>
        <v>123.58142958996697</v>
      </c>
      <c r="L112" s="248">
        <f>K112/$K$338</f>
        <v>3.5961256881934049E-5</v>
      </c>
      <c r="M112" s="127"/>
      <c r="N112" s="127"/>
    </row>
    <row r="113" spans="1:14" s="29" customFormat="1" ht="15" customHeight="1" outlineLevel="1" x14ac:dyDescent="0.35">
      <c r="A113" s="239" t="s">
        <v>224</v>
      </c>
      <c r="B113" s="240" t="s">
        <v>62</v>
      </c>
      <c r="C113" s="249" t="s">
        <v>108</v>
      </c>
      <c r="D113" s="242" t="s">
        <v>109</v>
      </c>
      <c r="E113" s="243"/>
      <c r="F113" s="244"/>
      <c r="G113" s="245" t="s">
        <v>81</v>
      </c>
      <c r="H113" s="244">
        <v>5</v>
      </c>
      <c r="I113" s="246">
        <v>50.693764500000007</v>
      </c>
      <c r="J113" s="247">
        <f t="shared" si="5"/>
        <v>253.46882250000004</v>
      </c>
      <c r="K113" s="247">
        <f t="shared" si="6"/>
        <v>309.53612603700009</v>
      </c>
      <c r="L113" s="248">
        <f>K113/$K$338</f>
        <v>9.0072660427930321E-5</v>
      </c>
      <c r="M113" s="127"/>
      <c r="N113" s="127"/>
    </row>
    <row r="114" spans="1:14" s="29" customFormat="1" ht="15" customHeight="1" outlineLevel="1" x14ac:dyDescent="0.35">
      <c r="A114" s="239" t="s">
        <v>225</v>
      </c>
      <c r="B114" s="240" t="s">
        <v>64</v>
      </c>
      <c r="C114" s="241">
        <v>500012084</v>
      </c>
      <c r="D114" s="242" t="s">
        <v>111</v>
      </c>
      <c r="E114" s="243"/>
      <c r="F114" s="244"/>
      <c r="G114" s="245" t="s">
        <v>83</v>
      </c>
      <c r="H114" s="244">
        <v>20</v>
      </c>
      <c r="I114" s="246">
        <v>24.893219979030491</v>
      </c>
      <c r="J114" s="247">
        <f t="shared" si="5"/>
        <v>497.86439958060981</v>
      </c>
      <c r="K114" s="247">
        <f t="shared" si="6"/>
        <v>607.99200476784074</v>
      </c>
      <c r="L114" s="248">
        <f>K114/$K$338</f>
        <v>1.7692105309156779E-4</v>
      </c>
      <c r="M114" s="127"/>
      <c r="N114" s="127"/>
    </row>
    <row r="115" spans="1:14" s="29" customFormat="1" ht="15" customHeight="1" outlineLevel="1" x14ac:dyDescent="0.35">
      <c r="A115" s="239" t="s">
        <v>226</v>
      </c>
      <c r="B115" s="240" t="s">
        <v>62</v>
      </c>
      <c r="C115" s="249" t="s">
        <v>113</v>
      </c>
      <c r="D115" s="242" t="s">
        <v>114</v>
      </c>
      <c r="E115" s="243"/>
      <c r="F115" s="244"/>
      <c r="G115" s="245" t="s">
        <v>83</v>
      </c>
      <c r="H115" s="244">
        <v>20</v>
      </c>
      <c r="I115" s="246">
        <v>25.346264500000004</v>
      </c>
      <c r="J115" s="247">
        <f t="shared" si="5"/>
        <v>506.92529000000007</v>
      </c>
      <c r="K115" s="247">
        <f t="shared" si="6"/>
        <v>619.05716414800008</v>
      </c>
      <c r="L115" s="248">
        <f>K115/$K$338</f>
        <v>1.8014093038405183E-4</v>
      </c>
      <c r="M115" s="127"/>
      <c r="N115" s="127"/>
    </row>
    <row r="116" spans="1:14" s="29" customFormat="1" ht="15" customHeight="1" outlineLevel="1" x14ac:dyDescent="0.35">
      <c r="A116" s="229" t="s">
        <v>227</v>
      </c>
      <c r="B116" s="230"/>
      <c r="C116" s="234"/>
      <c r="D116" s="231" t="s">
        <v>115</v>
      </c>
      <c r="E116" s="232"/>
      <c r="F116" s="250"/>
      <c r="G116" s="251"/>
      <c r="H116" s="250"/>
      <c r="I116" s="236"/>
      <c r="J116" s="237"/>
      <c r="K116" s="237"/>
      <c r="L116" s="238"/>
      <c r="M116" s="129"/>
      <c r="N116" s="129"/>
    </row>
    <row r="117" spans="1:14" s="29" customFormat="1" ht="15" customHeight="1" outlineLevel="1" x14ac:dyDescent="0.35">
      <c r="A117" s="239" t="s">
        <v>228</v>
      </c>
      <c r="B117" s="240" t="s">
        <v>62</v>
      </c>
      <c r="C117" s="249" t="s">
        <v>117</v>
      </c>
      <c r="D117" s="242" t="s">
        <v>118</v>
      </c>
      <c r="E117" s="243"/>
      <c r="F117" s="244"/>
      <c r="G117" s="245" t="s">
        <v>81</v>
      </c>
      <c r="H117" s="244">
        <v>4</v>
      </c>
      <c r="I117" s="246">
        <v>66.757534800000002</v>
      </c>
      <c r="J117" s="247">
        <f t="shared" si="5"/>
        <v>267.03013920000001</v>
      </c>
      <c r="K117" s="247">
        <f t="shared" si="6"/>
        <v>326.09720599104003</v>
      </c>
      <c r="L117" s="248">
        <f>K117/$K$338</f>
        <v>9.4891808842425027E-5</v>
      </c>
      <c r="M117" s="127"/>
      <c r="N117" s="127"/>
    </row>
    <row r="118" spans="1:14" s="29" customFormat="1" ht="15" customHeight="1" outlineLevel="1" x14ac:dyDescent="0.35">
      <c r="A118" s="239" t="s">
        <v>229</v>
      </c>
      <c r="B118" s="240" t="s">
        <v>62</v>
      </c>
      <c r="C118" s="249" t="s">
        <v>120</v>
      </c>
      <c r="D118" s="242" t="s">
        <v>121</v>
      </c>
      <c r="E118" s="243"/>
      <c r="F118" s="244"/>
      <c r="G118" s="245" t="s">
        <v>81</v>
      </c>
      <c r="H118" s="244">
        <v>9</v>
      </c>
      <c r="I118" s="246">
        <v>81.266540600000013</v>
      </c>
      <c r="J118" s="247">
        <f t="shared" si="5"/>
        <v>731.39886540000009</v>
      </c>
      <c r="K118" s="247">
        <f t="shared" si="6"/>
        <v>893.18429442648016</v>
      </c>
      <c r="L118" s="248">
        <f>K118/$K$338</f>
        <v>2.5990984212879948E-4</v>
      </c>
      <c r="M118" s="127"/>
      <c r="N118" s="127"/>
    </row>
    <row r="119" spans="1:14" s="29" customFormat="1" ht="15" customHeight="1" outlineLevel="1" x14ac:dyDescent="0.35">
      <c r="A119" s="239" t="s">
        <v>230</v>
      </c>
      <c r="B119" s="240" t="s">
        <v>62</v>
      </c>
      <c r="C119" s="249" t="s">
        <v>123</v>
      </c>
      <c r="D119" s="242" t="s">
        <v>124</v>
      </c>
      <c r="E119" s="243"/>
      <c r="F119" s="244"/>
      <c r="G119" s="245" t="s">
        <v>83</v>
      </c>
      <c r="H119" s="244">
        <v>7</v>
      </c>
      <c r="I119" s="246">
        <v>14.343758699999999</v>
      </c>
      <c r="J119" s="247">
        <f t="shared" si="5"/>
        <v>100.40631089999999</v>
      </c>
      <c r="K119" s="247">
        <f t="shared" si="6"/>
        <v>122.61618687108</v>
      </c>
      <c r="L119" s="248">
        <f>K119/$K$338</f>
        <v>3.5680378585878728E-5</v>
      </c>
      <c r="M119" s="127"/>
      <c r="N119" s="127"/>
    </row>
    <row r="120" spans="1:14" s="29" customFormat="1" ht="15" customHeight="1" outlineLevel="1" x14ac:dyDescent="0.35">
      <c r="A120" s="239" t="s">
        <v>231</v>
      </c>
      <c r="B120" s="240" t="s">
        <v>62</v>
      </c>
      <c r="C120" s="249" t="s">
        <v>126</v>
      </c>
      <c r="D120" s="242" t="s">
        <v>127</v>
      </c>
      <c r="E120" s="243"/>
      <c r="F120" s="244"/>
      <c r="G120" s="245" t="s">
        <v>83</v>
      </c>
      <c r="H120" s="244">
        <v>3</v>
      </c>
      <c r="I120" s="246">
        <v>52.932529000000002</v>
      </c>
      <c r="J120" s="247">
        <f t="shared" si="5"/>
        <v>158.79758700000002</v>
      </c>
      <c r="K120" s="247">
        <f t="shared" si="6"/>
        <v>193.92361324440003</v>
      </c>
      <c r="L120" s="248">
        <f>K120/$K$338</f>
        <v>5.6430297776073507E-5</v>
      </c>
      <c r="M120" s="127"/>
      <c r="N120" s="127"/>
    </row>
    <row r="121" spans="1:14" s="29" customFormat="1" ht="15" customHeight="1" outlineLevel="1" x14ac:dyDescent="0.35">
      <c r="A121" s="239" t="s">
        <v>232</v>
      </c>
      <c r="B121" s="240" t="s">
        <v>62</v>
      </c>
      <c r="C121" s="249" t="s">
        <v>129</v>
      </c>
      <c r="D121" s="242" t="s">
        <v>130</v>
      </c>
      <c r="E121" s="243"/>
      <c r="F121" s="244"/>
      <c r="G121" s="245" t="s">
        <v>83</v>
      </c>
      <c r="H121" s="244">
        <v>5</v>
      </c>
      <c r="I121" s="246">
        <v>62.762529000000001</v>
      </c>
      <c r="J121" s="247">
        <f t="shared" si="5"/>
        <v>313.81264499999997</v>
      </c>
      <c r="K121" s="247">
        <f t="shared" si="6"/>
        <v>383.22800207400002</v>
      </c>
      <c r="L121" s="248">
        <f>K121/$K$338</f>
        <v>1.115164363501773E-4</v>
      </c>
      <c r="M121" s="127"/>
      <c r="N121" s="127"/>
    </row>
    <row r="122" spans="1:14" s="29" customFormat="1" ht="15" customHeight="1" outlineLevel="1" x14ac:dyDescent="0.35">
      <c r="A122" s="229" t="s">
        <v>233</v>
      </c>
      <c r="B122" s="230"/>
      <c r="C122" s="234"/>
      <c r="D122" s="231" t="s">
        <v>132</v>
      </c>
      <c r="E122" s="232"/>
      <c r="F122" s="250"/>
      <c r="G122" s="251"/>
      <c r="H122" s="250"/>
      <c r="I122" s="236"/>
      <c r="J122" s="237"/>
      <c r="K122" s="237"/>
      <c r="L122" s="238"/>
      <c r="M122" s="129"/>
      <c r="N122" s="129"/>
    </row>
    <row r="123" spans="1:14" s="29" customFormat="1" ht="15" customHeight="1" outlineLevel="1" x14ac:dyDescent="0.35">
      <c r="A123" s="239" t="s">
        <v>234</v>
      </c>
      <c r="B123" s="240" t="s">
        <v>62</v>
      </c>
      <c r="C123" s="249" t="s">
        <v>521</v>
      </c>
      <c r="D123" s="242" t="s">
        <v>136</v>
      </c>
      <c r="E123" s="243"/>
      <c r="F123" s="244"/>
      <c r="G123" s="245" t="s">
        <v>81</v>
      </c>
      <c r="H123" s="244">
        <v>240</v>
      </c>
      <c r="I123" s="246">
        <v>29.752225059400004</v>
      </c>
      <c r="J123" s="247">
        <f t="shared" si="5"/>
        <v>7140.5340142560008</v>
      </c>
      <c r="K123" s="247">
        <f t="shared" si="6"/>
        <v>8720.0201382094292</v>
      </c>
      <c r="L123" s="248">
        <f>K123/$K$338</f>
        <v>2.5374595944247414E-3</v>
      </c>
      <c r="M123" s="127"/>
      <c r="N123" s="127"/>
    </row>
    <row r="124" spans="1:14" s="29" customFormat="1" ht="15" customHeight="1" outlineLevel="1" x14ac:dyDescent="0.35">
      <c r="A124" s="239" t="s">
        <v>235</v>
      </c>
      <c r="B124" s="240" t="s">
        <v>65</v>
      </c>
      <c r="C124" s="253">
        <v>600031463</v>
      </c>
      <c r="D124" s="242" t="s">
        <v>138</v>
      </c>
      <c r="E124" s="243"/>
      <c r="F124" s="244"/>
      <c r="G124" s="245" t="s">
        <v>83</v>
      </c>
      <c r="H124" s="244">
        <v>20</v>
      </c>
      <c r="I124" s="246">
        <v>198.0634460473936</v>
      </c>
      <c r="J124" s="247">
        <f t="shared" si="5"/>
        <v>3961.2689209478722</v>
      </c>
      <c r="K124" s="247">
        <f t="shared" si="6"/>
        <v>4837.5016062615414</v>
      </c>
      <c r="L124" s="248">
        <f>K124/$K$338</f>
        <v>1.4076762059375232E-3</v>
      </c>
      <c r="M124" s="127"/>
      <c r="N124" s="127"/>
    </row>
    <row r="125" spans="1:14" s="29" customFormat="1" ht="79" customHeight="1" outlineLevel="1" x14ac:dyDescent="0.35">
      <c r="A125" s="239" t="s">
        <v>236</v>
      </c>
      <c r="B125" s="240" t="s">
        <v>64</v>
      </c>
      <c r="C125" s="241">
        <v>500012087</v>
      </c>
      <c r="D125" s="242" t="s">
        <v>140</v>
      </c>
      <c r="E125" s="243"/>
      <c r="F125" s="244"/>
      <c r="G125" s="245" t="s">
        <v>81</v>
      </c>
      <c r="H125" s="244">
        <v>45</v>
      </c>
      <c r="I125" s="246">
        <v>25.093384759563619</v>
      </c>
      <c r="J125" s="247">
        <f t="shared" si="5"/>
        <v>1129.2023141803629</v>
      </c>
      <c r="K125" s="247">
        <f t="shared" si="6"/>
        <v>1378.9818660770593</v>
      </c>
      <c r="L125" s="248">
        <f>K125/$K$338</f>
        <v>4.0127324377182874E-4</v>
      </c>
      <c r="M125" s="127"/>
      <c r="N125" s="127"/>
    </row>
    <row r="126" spans="1:14" s="29" customFormat="1" ht="15" customHeight="1" outlineLevel="1" x14ac:dyDescent="0.35">
      <c r="A126" s="254" t="s">
        <v>237</v>
      </c>
      <c r="B126" s="221"/>
      <c r="C126" s="255"/>
      <c r="D126" s="223" t="s">
        <v>238</v>
      </c>
      <c r="E126" s="224"/>
      <c r="F126" s="256"/>
      <c r="G126" s="257"/>
      <c r="H126" s="256"/>
      <c r="I126" s="226"/>
      <c r="J126" s="227"/>
      <c r="K126" s="227"/>
      <c r="L126" s="228"/>
      <c r="M126" s="128"/>
      <c r="N126" s="128"/>
    </row>
    <row r="127" spans="1:14" s="29" customFormat="1" ht="15" customHeight="1" outlineLevel="1" x14ac:dyDescent="0.35">
      <c r="A127" s="229" t="s">
        <v>239</v>
      </c>
      <c r="B127" s="230"/>
      <c r="C127" s="234"/>
      <c r="D127" s="231" t="s">
        <v>92</v>
      </c>
      <c r="E127" s="232"/>
      <c r="F127" s="250"/>
      <c r="G127" s="251"/>
      <c r="H127" s="250"/>
      <c r="I127" s="236"/>
      <c r="J127" s="237"/>
      <c r="K127" s="237"/>
      <c r="L127" s="238"/>
      <c r="M127" s="129"/>
      <c r="N127" s="129"/>
    </row>
    <row r="128" spans="1:14" s="29" customFormat="1" ht="15" customHeight="1" outlineLevel="1" x14ac:dyDescent="0.35">
      <c r="A128" s="239" t="s">
        <v>240</v>
      </c>
      <c r="B128" s="240" t="s">
        <v>64</v>
      </c>
      <c r="C128" s="241">
        <v>500012073</v>
      </c>
      <c r="D128" s="242" t="s">
        <v>94</v>
      </c>
      <c r="E128" s="243"/>
      <c r="F128" s="244"/>
      <c r="G128" s="245" t="s">
        <v>81</v>
      </c>
      <c r="H128" s="244">
        <v>25</v>
      </c>
      <c r="I128" s="246">
        <v>99.548617518481564</v>
      </c>
      <c r="J128" s="247">
        <f t="shared" si="5"/>
        <v>2488.7154379620392</v>
      </c>
      <c r="K128" s="247">
        <f t="shared" si="6"/>
        <v>3039.2192928392424</v>
      </c>
      <c r="L128" s="248">
        <f>K128/$K$338</f>
        <v>8.8438971836586556E-4</v>
      </c>
      <c r="M128" s="127"/>
      <c r="N128" s="127"/>
    </row>
    <row r="129" spans="1:14" s="29" customFormat="1" ht="15" customHeight="1" outlineLevel="1" x14ac:dyDescent="0.35">
      <c r="A129" s="239" t="s">
        <v>241</v>
      </c>
      <c r="B129" s="240" t="s">
        <v>62</v>
      </c>
      <c r="C129" s="249" t="s">
        <v>96</v>
      </c>
      <c r="D129" s="242" t="s">
        <v>97</v>
      </c>
      <c r="E129" s="243"/>
      <c r="F129" s="244"/>
      <c r="G129" s="245" t="s">
        <v>81</v>
      </c>
      <c r="H129" s="244">
        <v>25</v>
      </c>
      <c r="I129" s="246">
        <v>51.717252900000005</v>
      </c>
      <c r="J129" s="247">
        <f t="shared" si="5"/>
        <v>1292.9313225000001</v>
      </c>
      <c r="K129" s="247">
        <f t="shared" si="6"/>
        <v>1578.9277310370003</v>
      </c>
      <c r="L129" s="248">
        <f>K129/$K$338</f>
        <v>4.5945597103240319E-4</v>
      </c>
      <c r="M129" s="127"/>
      <c r="N129" s="127"/>
    </row>
    <row r="130" spans="1:14" s="29" customFormat="1" ht="15" customHeight="1" outlineLevel="1" x14ac:dyDescent="0.35">
      <c r="A130" s="239" t="s">
        <v>242</v>
      </c>
      <c r="B130" s="240" t="s">
        <v>62</v>
      </c>
      <c r="C130" s="249" t="s">
        <v>99</v>
      </c>
      <c r="D130" s="242" t="s">
        <v>100</v>
      </c>
      <c r="E130" s="243"/>
      <c r="F130" s="244"/>
      <c r="G130" s="245" t="s">
        <v>83</v>
      </c>
      <c r="H130" s="244">
        <v>6</v>
      </c>
      <c r="I130" s="246">
        <v>33.606264500000002</v>
      </c>
      <c r="J130" s="247">
        <f t="shared" si="5"/>
        <v>201.637587</v>
      </c>
      <c r="K130" s="247">
        <f t="shared" si="6"/>
        <v>246.23982124440002</v>
      </c>
      <c r="L130" s="248">
        <f>K130/$K$338</f>
        <v>7.165391673904294E-5</v>
      </c>
      <c r="M130" s="127"/>
      <c r="N130" s="127"/>
    </row>
    <row r="131" spans="1:14" s="29" customFormat="1" ht="15" customHeight="1" outlineLevel="1" x14ac:dyDescent="0.35">
      <c r="A131" s="229" t="s">
        <v>243</v>
      </c>
      <c r="B131" s="230"/>
      <c r="C131" s="234"/>
      <c r="D131" s="231" t="s">
        <v>101</v>
      </c>
      <c r="E131" s="232"/>
      <c r="F131" s="250"/>
      <c r="G131" s="251"/>
      <c r="H131" s="250"/>
      <c r="I131" s="236"/>
      <c r="J131" s="237"/>
      <c r="K131" s="237"/>
      <c r="L131" s="238"/>
      <c r="M131" s="129"/>
      <c r="N131" s="129"/>
    </row>
    <row r="132" spans="1:14" s="29" customFormat="1" ht="15" customHeight="1" outlineLevel="1" x14ac:dyDescent="0.35">
      <c r="A132" s="239" t="s">
        <v>244</v>
      </c>
      <c r="B132" s="240" t="s">
        <v>62</v>
      </c>
      <c r="C132" s="249" t="s">
        <v>103</v>
      </c>
      <c r="D132" s="242" t="s">
        <v>104</v>
      </c>
      <c r="E132" s="243"/>
      <c r="F132" s="244"/>
      <c r="G132" s="245" t="s">
        <v>81</v>
      </c>
      <c r="H132" s="244">
        <v>9</v>
      </c>
      <c r="I132" s="246">
        <v>14.581394300000001</v>
      </c>
      <c r="J132" s="247">
        <f t="shared" si="5"/>
        <v>131.23254870000002</v>
      </c>
      <c r="K132" s="247">
        <f t="shared" si="6"/>
        <v>160.26118847244004</v>
      </c>
      <c r="L132" s="248">
        <f>K132/$K$338</f>
        <v>4.6634787977313967E-5</v>
      </c>
      <c r="M132" s="127"/>
      <c r="N132" s="127"/>
    </row>
    <row r="133" spans="1:14" s="29" customFormat="1" ht="15" customHeight="1" outlineLevel="1" x14ac:dyDescent="0.35">
      <c r="A133" s="239" t="s">
        <v>245</v>
      </c>
      <c r="B133" s="240" t="s">
        <v>64</v>
      </c>
      <c r="C133" s="241">
        <v>500013137</v>
      </c>
      <c r="D133" s="242" t="s">
        <v>106</v>
      </c>
      <c r="E133" s="243"/>
      <c r="F133" s="244"/>
      <c r="G133" s="245" t="s">
        <v>83</v>
      </c>
      <c r="H133" s="244">
        <v>12</v>
      </c>
      <c r="I133" s="246">
        <v>5.059835800440835</v>
      </c>
      <c r="J133" s="247">
        <f t="shared" si="5"/>
        <v>60.71802960529002</v>
      </c>
      <c r="K133" s="247">
        <f t="shared" si="6"/>
        <v>74.148857753980181</v>
      </c>
      <c r="L133" s="248">
        <f>K133/$K$338</f>
        <v>2.1576754129160429E-5</v>
      </c>
      <c r="M133" s="127"/>
      <c r="N133" s="127"/>
    </row>
    <row r="134" spans="1:14" s="29" customFormat="1" ht="15" customHeight="1" outlineLevel="1" x14ac:dyDescent="0.35">
      <c r="A134" s="239" t="s">
        <v>246</v>
      </c>
      <c r="B134" s="240" t="s">
        <v>62</v>
      </c>
      <c r="C134" s="249" t="s">
        <v>108</v>
      </c>
      <c r="D134" s="242" t="s">
        <v>109</v>
      </c>
      <c r="E134" s="243"/>
      <c r="F134" s="244"/>
      <c r="G134" s="245" t="s">
        <v>81</v>
      </c>
      <c r="H134" s="244">
        <v>3</v>
      </c>
      <c r="I134" s="246">
        <v>50.693764500000007</v>
      </c>
      <c r="J134" s="247">
        <f t="shared" si="5"/>
        <v>152.08129350000002</v>
      </c>
      <c r="K134" s="247">
        <f t="shared" si="6"/>
        <v>185.72167562220002</v>
      </c>
      <c r="L134" s="248">
        <f>K134/$K$338</f>
        <v>5.4043596256758178E-5</v>
      </c>
      <c r="M134" s="127"/>
      <c r="N134" s="127"/>
    </row>
    <row r="135" spans="1:14" s="29" customFormat="1" ht="15" customHeight="1" outlineLevel="1" x14ac:dyDescent="0.35">
      <c r="A135" s="239" t="s">
        <v>247</v>
      </c>
      <c r="B135" s="240" t="s">
        <v>64</v>
      </c>
      <c r="C135" s="241">
        <v>500012084</v>
      </c>
      <c r="D135" s="242" t="s">
        <v>111</v>
      </c>
      <c r="E135" s="243"/>
      <c r="F135" s="244"/>
      <c r="G135" s="245" t="s">
        <v>83</v>
      </c>
      <c r="H135" s="244">
        <v>12</v>
      </c>
      <c r="I135" s="246">
        <v>24.893219979030491</v>
      </c>
      <c r="J135" s="247">
        <f t="shared" si="5"/>
        <v>298.71863974836589</v>
      </c>
      <c r="K135" s="247">
        <f t="shared" si="6"/>
        <v>364.79520286070442</v>
      </c>
      <c r="L135" s="248">
        <f>K135/$K$338</f>
        <v>1.0615263185494067E-4</v>
      </c>
      <c r="M135" s="127"/>
      <c r="N135" s="127"/>
    </row>
    <row r="136" spans="1:14" s="29" customFormat="1" ht="15" customHeight="1" outlineLevel="1" x14ac:dyDescent="0.35">
      <c r="A136" s="239" t="s">
        <v>248</v>
      </c>
      <c r="B136" s="240" t="s">
        <v>62</v>
      </c>
      <c r="C136" s="249" t="s">
        <v>113</v>
      </c>
      <c r="D136" s="242" t="s">
        <v>114</v>
      </c>
      <c r="E136" s="243"/>
      <c r="F136" s="244"/>
      <c r="G136" s="245" t="s">
        <v>83</v>
      </c>
      <c r="H136" s="244">
        <v>12</v>
      </c>
      <c r="I136" s="246">
        <v>25.346264500000004</v>
      </c>
      <c r="J136" s="247">
        <f t="shared" si="5"/>
        <v>304.15517400000004</v>
      </c>
      <c r="K136" s="247">
        <f t="shared" si="6"/>
        <v>371.4342984888001</v>
      </c>
      <c r="L136" s="248">
        <f>K136/$K$338</f>
        <v>1.0808455823043112E-4</v>
      </c>
      <c r="M136" s="127"/>
      <c r="N136" s="127"/>
    </row>
    <row r="137" spans="1:14" s="29" customFormat="1" ht="15" customHeight="1" outlineLevel="1" x14ac:dyDescent="0.35">
      <c r="A137" s="229" t="s">
        <v>249</v>
      </c>
      <c r="B137" s="230"/>
      <c r="C137" s="234"/>
      <c r="D137" s="231" t="s">
        <v>115</v>
      </c>
      <c r="E137" s="232"/>
      <c r="F137" s="250"/>
      <c r="G137" s="251"/>
      <c r="H137" s="250"/>
      <c r="I137" s="236"/>
      <c r="J137" s="237"/>
      <c r="K137" s="237"/>
      <c r="L137" s="238"/>
      <c r="M137" s="129"/>
      <c r="N137" s="129"/>
    </row>
    <row r="138" spans="1:14" s="29" customFormat="1" ht="15" customHeight="1" outlineLevel="1" x14ac:dyDescent="0.35">
      <c r="A138" s="239" t="s">
        <v>250</v>
      </c>
      <c r="B138" s="240" t="s">
        <v>62</v>
      </c>
      <c r="C138" s="249" t="s">
        <v>117</v>
      </c>
      <c r="D138" s="242" t="s">
        <v>118</v>
      </c>
      <c r="E138" s="243"/>
      <c r="F138" s="244"/>
      <c r="G138" s="245" t="s">
        <v>81</v>
      </c>
      <c r="H138" s="244">
        <v>3</v>
      </c>
      <c r="I138" s="246">
        <v>66.757534800000002</v>
      </c>
      <c r="J138" s="247">
        <f t="shared" si="5"/>
        <v>200.27260440000001</v>
      </c>
      <c r="K138" s="247">
        <f t="shared" si="6"/>
        <v>244.57290449328002</v>
      </c>
      <c r="L138" s="248">
        <f>K138/$K$338</f>
        <v>7.1168856631818764E-5</v>
      </c>
      <c r="M138" s="127"/>
      <c r="N138" s="127"/>
    </row>
    <row r="139" spans="1:14" s="29" customFormat="1" ht="15" customHeight="1" outlineLevel="1" x14ac:dyDescent="0.35">
      <c r="A139" s="239" t="s">
        <v>251</v>
      </c>
      <c r="B139" s="240" t="s">
        <v>62</v>
      </c>
      <c r="C139" s="249" t="s">
        <v>120</v>
      </c>
      <c r="D139" s="242" t="s">
        <v>121</v>
      </c>
      <c r="E139" s="243"/>
      <c r="F139" s="244"/>
      <c r="G139" s="245" t="s">
        <v>81</v>
      </c>
      <c r="H139" s="244">
        <v>8</v>
      </c>
      <c r="I139" s="246">
        <v>81.266540600000013</v>
      </c>
      <c r="J139" s="247">
        <f t="shared" si="5"/>
        <v>650.13232480000011</v>
      </c>
      <c r="K139" s="247">
        <f t="shared" si="6"/>
        <v>793.94159504576021</v>
      </c>
      <c r="L139" s="248">
        <f>K139/$K$338</f>
        <v>2.3103097078115513E-4</v>
      </c>
      <c r="M139" s="127"/>
      <c r="N139" s="127"/>
    </row>
    <row r="140" spans="1:14" s="29" customFormat="1" ht="15" customHeight="1" outlineLevel="1" x14ac:dyDescent="0.35">
      <c r="A140" s="239" t="s">
        <v>252</v>
      </c>
      <c r="B140" s="240" t="s">
        <v>62</v>
      </c>
      <c r="C140" s="249" t="s">
        <v>123</v>
      </c>
      <c r="D140" s="242" t="s">
        <v>124</v>
      </c>
      <c r="E140" s="243"/>
      <c r="F140" s="244"/>
      <c r="G140" s="245" t="s">
        <v>83</v>
      </c>
      <c r="H140" s="244">
        <v>7</v>
      </c>
      <c r="I140" s="246">
        <v>14.343758699999999</v>
      </c>
      <c r="J140" s="247">
        <f t="shared" si="5"/>
        <v>100.40631089999999</v>
      </c>
      <c r="K140" s="247">
        <f t="shared" si="6"/>
        <v>122.61618687108</v>
      </c>
      <c r="L140" s="248">
        <f>K140/$K$338</f>
        <v>3.5680378585878728E-5</v>
      </c>
      <c r="M140" s="127"/>
      <c r="N140" s="127"/>
    </row>
    <row r="141" spans="1:14" s="29" customFormat="1" ht="15" customHeight="1" outlineLevel="1" x14ac:dyDescent="0.35">
      <c r="A141" s="239" t="s">
        <v>253</v>
      </c>
      <c r="B141" s="240" t="s">
        <v>62</v>
      </c>
      <c r="C141" s="249" t="s">
        <v>126</v>
      </c>
      <c r="D141" s="242" t="s">
        <v>127</v>
      </c>
      <c r="E141" s="243"/>
      <c r="F141" s="244"/>
      <c r="G141" s="245" t="s">
        <v>83</v>
      </c>
      <c r="H141" s="244">
        <v>2</v>
      </c>
      <c r="I141" s="246">
        <v>52.932529000000002</v>
      </c>
      <c r="J141" s="247">
        <f t="shared" si="5"/>
        <v>105.865058</v>
      </c>
      <c r="K141" s="247">
        <f t="shared" si="6"/>
        <v>129.2824088296</v>
      </c>
      <c r="L141" s="248">
        <f>K141/$K$338</f>
        <v>3.7620198517382331E-5</v>
      </c>
      <c r="M141" s="127"/>
      <c r="N141" s="127"/>
    </row>
    <row r="142" spans="1:14" s="29" customFormat="1" ht="15" customHeight="1" outlineLevel="1" x14ac:dyDescent="0.35">
      <c r="A142" s="239" t="s">
        <v>254</v>
      </c>
      <c r="B142" s="240" t="s">
        <v>62</v>
      </c>
      <c r="C142" s="249" t="s">
        <v>129</v>
      </c>
      <c r="D142" s="242" t="s">
        <v>130</v>
      </c>
      <c r="E142" s="243"/>
      <c r="F142" s="244"/>
      <c r="G142" s="245" t="s">
        <v>83</v>
      </c>
      <c r="H142" s="244">
        <v>3</v>
      </c>
      <c r="I142" s="246">
        <v>62.762529000000001</v>
      </c>
      <c r="J142" s="247">
        <f t="shared" si="5"/>
        <v>188.287587</v>
      </c>
      <c r="K142" s="247">
        <f t="shared" si="6"/>
        <v>229.93680124440002</v>
      </c>
      <c r="L142" s="248">
        <f>K142/$K$338</f>
        <v>6.6909861810106384E-5</v>
      </c>
      <c r="M142" s="127"/>
      <c r="N142" s="127"/>
    </row>
    <row r="143" spans="1:14" s="29" customFormat="1" ht="15" customHeight="1" outlineLevel="1" x14ac:dyDescent="0.35">
      <c r="A143" s="229" t="s">
        <v>255</v>
      </c>
      <c r="B143" s="230"/>
      <c r="C143" s="234"/>
      <c r="D143" s="231" t="s">
        <v>132</v>
      </c>
      <c r="E143" s="232"/>
      <c r="F143" s="250"/>
      <c r="G143" s="251"/>
      <c r="H143" s="250"/>
      <c r="I143" s="236"/>
      <c r="J143" s="237"/>
      <c r="K143" s="237"/>
      <c r="L143" s="238"/>
      <c r="M143" s="129"/>
      <c r="N143" s="129"/>
    </row>
    <row r="144" spans="1:14" s="29" customFormat="1" ht="15" customHeight="1" outlineLevel="1" x14ac:dyDescent="0.35">
      <c r="A144" s="239" t="s">
        <v>256</v>
      </c>
      <c r="B144" s="240" t="s">
        <v>62</v>
      </c>
      <c r="C144" s="249" t="s">
        <v>521</v>
      </c>
      <c r="D144" s="242" t="s">
        <v>136</v>
      </c>
      <c r="E144" s="243"/>
      <c r="F144" s="244"/>
      <c r="G144" s="245" t="s">
        <v>81</v>
      </c>
      <c r="H144" s="244">
        <v>330</v>
      </c>
      <c r="I144" s="246">
        <v>29.752225059400004</v>
      </c>
      <c r="J144" s="247">
        <f t="shared" si="5"/>
        <v>9818.2342696020005</v>
      </c>
      <c r="K144" s="247">
        <f t="shared" si="6"/>
        <v>11990.027690037963</v>
      </c>
      <c r="L144" s="248">
        <f>K144/$K$338</f>
        <v>3.4890069423340188E-3</v>
      </c>
      <c r="M144" s="127"/>
      <c r="N144" s="127"/>
    </row>
    <row r="145" spans="1:14" s="29" customFormat="1" ht="15" customHeight="1" outlineLevel="1" x14ac:dyDescent="0.35">
      <c r="A145" s="239" t="s">
        <v>257</v>
      </c>
      <c r="B145" s="240" t="s">
        <v>65</v>
      </c>
      <c r="C145" s="253">
        <v>600031463</v>
      </c>
      <c r="D145" s="242" t="s">
        <v>138</v>
      </c>
      <c r="E145" s="243"/>
      <c r="F145" s="244"/>
      <c r="G145" s="245" t="s">
        <v>83</v>
      </c>
      <c r="H145" s="244">
        <v>50</v>
      </c>
      <c r="I145" s="246">
        <v>198.0634460473936</v>
      </c>
      <c r="J145" s="247">
        <f t="shared" si="5"/>
        <v>9903.1723023696795</v>
      </c>
      <c r="K145" s="247">
        <f t="shared" si="6"/>
        <v>12093.754015653853</v>
      </c>
      <c r="L145" s="248">
        <f>K145/$K$338</f>
        <v>3.5191905148438079E-3</v>
      </c>
      <c r="M145" s="127"/>
      <c r="N145" s="127"/>
    </row>
    <row r="146" spans="1:14" s="29" customFormat="1" ht="15" customHeight="1" outlineLevel="1" x14ac:dyDescent="0.35">
      <c r="A146" s="254" t="s">
        <v>258</v>
      </c>
      <c r="B146" s="221"/>
      <c r="C146" s="255"/>
      <c r="D146" s="223" t="s">
        <v>259</v>
      </c>
      <c r="E146" s="224"/>
      <c r="F146" s="256"/>
      <c r="G146" s="257"/>
      <c r="H146" s="256"/>
      <c r="I146" s="226"/>
      <c r="J146" s="227"/>
      <c r="K146" s="227"/>
      <c r="L146" s="228"/>
      <c r="M146" s="128"/>
      <c r="N146" s="128"/>
    </row>
    <row r="147" spans="1:14" s="29" customFormat="1" ht="15" customHeight="1" outlineLevel="1" x14ac:dyDescent="0.35">
      <c r="A147" s="229" t="s">
        <v>260</v>
      </c>
      <c r="B147" s="230"/>
      <c r="C147" s="234"/>
      <c r="D147" s="231" t="s">
        <v>92</v>
      </c>
      <c r="E147" s="232"/>
      <c r="F147" s="250"/>
      <c r="G147" s="251"/>
      <c r="H147" s="250"/>
      <c r="I147" s="236"/>
      <c r="J147" s="237"/>
      <c r="K147" s="237"/>
      <c r="L147" s="238"/>
      <c r="M147" s="129"/>
      <c r="N147" s="129"/>
    </row>
    <row r="148" spans="1:14" s="29" customFormat="1" ht="15" customHeight="1" outlineLevel="1" x14ac:dyDescent="0.35">
      <c r="A148" s="239" t="s">
        <v>261</v>
      </c>
      <c r="B148" s="240" t="s">
        <v>64</v>
      </c>
      <c r="C148" s="241">
        <v>500012073</v>
      </c>
      <c r="D148" s="242" t="s">
        <v>94</v>
      </c>
      <c r="E148" s="243"/>
      <c r="F148" s="244"/>
      <c r="G148" s="245" t="s">
        <v>81</v>
      </c>
      <c r="H148" s="244">
        <v>70</v>
      </c>
      <c r="I148" s="246">
        <v>99.548617518481564</v>
      </c>
      <c r="J148" s="247">
        <f t="shared" si="5"/>
        <v>6968.4032262937098</v>
      </c>
      <c r="K148" s="247">
        <f t="shared" si="6"/>
        <v>8509.8140199498794</v>
      </c>
      <c r="L148" s="248">
        <f>K148/$K$338</f>
        <v>2.4762912114244238E-3</v>
      </c>
      <c r="M148" s="127"/>
      <c r="N148" s="127"/>
    </row>
    <row r="149" spans="1:14" s="29" customFormat="1" ht="15" customHeight="1" outlineLevel="1" x14ac:dyDescent="0.35">
      <c r="A149" s="239" t="s">
        <v>262</v>
      </c>
      <c r="B149" s="240" t="s">
        <v>62</v>
      </c>
      <c r="C149" s="249" t="s">
        <v>96</v>
      </c>
      <c r="D149" s="242" t="s">
        <v>97</v>
      </c>
      <c r="E149" s="243"/>
      <c r="F149" s="244"/>
      <c r="G149" s="245" t="s">
        <v>81</v>
      </c>
      <c r="H149" s="244">
        <v>70</v>
      </c>
      <c r="I149" s="246">
        <v>51.717252900000005</v>
      </c>
      <c r="J149" s="247">
        <f t="shared" si="5"/>
        <v>3620.2077030000005</v>
      </c>
      <c r="K149" s="247">
        <f t="shared" si="6"/>
        <v>4420.997646903601</v>
      </c>
      <c r="L149" s="248">
        <f>K149/$K$338</f>
        <v>1.286476718890729E-3</v>
      </c>
      <c r="M149" s="127"/>
      <c r="N149" s="127"/>
    </row>
    <row r="150" spans="1:14" s="29" customFormat="1" ht="15" customHeight="1" outlineLevel="1" x14ac:dyDescent="0.35">
      <c r="A150" s="239" t="s">
        <v>263</v>
      </c>
      <c r="B150" s="240" t="s">
        <v>62</v>
      </c>
      <c r="C150" s="249" t="s">
        <v>99</v>
      </c>
      <c r="D150" s="242" t="s">
        <v>100</v>
      </c>
      <c r="E150" s="243"/>
      <c r="F150" s="244"/>
      <c r="G150" s="245" t="s">
        <v>83</v>
      </c>
      <c r="H150" s="244">
        <v>34</v>
      </c>
      <c r="I150" s="246">
        <v>33.606264500000002</v>
      </c>
      <c r="J150" s="247">
        <f t="shared" si="5"/>
        <v>1142.612993</v>
      </c>
      <c r="K150" s="247">
        <f t="shared" si="6"/>
        <v>1395.3589870516</v>
      </c>
      <c r="L150" s="248">
        <f>K150/$K$338</f>
        <v>4.0603886152124329E-4</v>
      </c>
      <c r="M150" s="127"/>
      <c r="N150" s="127"/>
    </row>
    <row r="151" spans="1:14" s="29" customFormat="1" ht="15" customHeight="1" outlineLevel="1" x14ac:dyDescent="0.35">
      <c r="A151" s="229" t="s">
        <v>264</v>
      </c>
      <c r="B151" s="230"/>
      <c r="C151" s="234"/>
      <c r="D151" s="231" t="s">
        <v>101</v>
      </c>
      <c r="E151" s="232"/>
      <c r="F151" s="250"/>
      <c r="G151" s="251"/>
      <c r="H151" s="250"/>
      <c r="I151" s="236"/>
      <c r="J151" s="237"/>
      <c r="K151" s="237"/>
      <c r="L151" s="238"/>
      <c r="M151" s="129"/>
      <c r="N151" s="129"/>
    </row>
    <row r="152" spans="1:14" s="29" customFormat="1" ht="15" customHeight="1" outlineLevel="1" x14ac:dyDescent="0.35">
      <c r="A152" s="239" t="s">
        <v>265</v>
      </c>
      <c r="B152" s="240" t="s">
        <v>62</v>
      </c>
      <c r="C152" s="249" t="s">
        <v>103</v>
      </c>
      <c r="D152" s="242" t="s">
        <v>104</v>
      </c>
      <c r="E152" s="243"/>
      <c r="F152" s="244"/>
      <c r="G152" s="245" t="s">
        <v>81</v>
      </c>
      <c r="H152" s="244">
        <v>51</v>
      </c>
      <c r="I152" s="246">
        <v>14.581394300000001</v>
      </c>
      <c r="J152" s="247">
        <f t="shared" si="5"/>
        <v>743.65110930000003</v>
      </c>
      <c r="K152" s="247">
        <f t="shared" si="6"/>
        <v>908.14673467716011</v>
      </c>
      <c r="L152" s="248">
        <f>K152/$K$338</f>
        <v>2.6426379853811241E-4</v>
      </c>
      <c r="M152" s="127"/>
      <c r="N152" s="127"/>
    </row>
    <row r="153" spans="1:14" s="29" customFormat="1" ht="15" customHeight="1" outlineLevel="1" x14ac:dyDescent="0.35">
      <c r="A153" s="239" t="s">
        <v>266</v>
      </c>
      <c r="B153" s="240" t="s">
        <v>64</v>
      </c>
      <c r="C153" s="241">
        <v>500013137</v>
      </c>
      <c r="D153" s="242" t="s">
        <v>106</v>
      </c>
      <c r="E153" s="243"/>
      <c r="F153" s="244"/>
      <c r="G153" s="245" t="s">
        <v>83</v>
      </c>
      <c r="H153" s="244">
        <v>68</v>
      </c>
      <c r="I153" s="246">
        <v>5.059835800440835</v>
      </c>
      <c r="J153" s="247">
        <f t="shared" si="5"/>
        <v>344.06883442997679</v>
      </c>
      <c r="K153" s="247">
        <f t="shared" si="6"/>
        <v>420.17686060588767</v>
      </c>
      <c r="L153" s="248">
        <f>K153/$K$338</f>
        <v>1.2226827339857575E-4</v>
      </c>
      <c r="M153" s="127"/>
      <c r="N153" s="127"/>
    </row>
    <row r="154" spans="1:14" s="29" customFormat="1" ht="15" customHeight="1" outlineLevel="1" x14ac:dyDescent="0.35">
      <c r="A154" s="239" t="s">
        <v>267</v>
      </c>
      <c r="B154" s="240" t="s">
        <v>62</v>
      </c>
      <c r="C154" s="249" t="s">
        <v>108</v>
      </c>
      <c r="D154" s="242" t="s">
        <v>109</v>
      </c>
      <c r="E154" s="243"/>
      <c r="F154" s="244"/>
      <c r="G154" s="245" t="s">
        <v>81</v>
      </c>
      <c r="H154" s="244">
        <v>17</v>
      </c>
      <c r="I154" s="246">
        <v>50.693764500000007</v>
      </c>
      <c r="J154" s="247">
        <f t="shared" si="5"/>
        <v>861.79399650000016</v>
      </c>
      <c r="K154" s="247">
        <f t="shared" si="6"/>
        <v>1052.4228285258002</v>
      </c>
      <c r="L154" s="248">
        <f>K154/$K$338</f>
        <v>3.0624704545496303E-4</v>
      </c>
      <c r="M154" s="127"/>
      <c r="N154" s="127"/>
    </row>
    <row r="155" spans="1:14" s="29" customFormat="1" ht="15" customHeight="1" outlineLevel="1" x14ac:dyDescent="0.35">
      <c r="A155" s="239" t="s">
        <v>268</v>
      </c>
      <c r="B155" s="240" t="s">
        <v>64</v>
      </c>
      <c r="C155" s="241">
        <v>500012084</v>
      </c>
      <c r="D155" s="242" t="s">
        <v>111</v>
      </c>
      <c r="E155" s="243"/>
      <c r="F155" s="244"/>
      <c r="G155" s="245" t="s">
        <v>83</v>
      </c>
      <c r="H155" s="244">
        <v>68</v>
      </c>
      <c r="I155" s="246">
        <v>24.893219979030491</v>
      </c>
      <c r="J155" s="247">
        <f t="shared" si="5"/>
        <v>1692.7389585740734</v>
      </c>
      <c r="K155" s="247">
        <f t="shared" si="6"/>
        <v>2067.1728162106588</v>
      </c>
      <c r="L155" s="248">
        <f>K155/$K$338</f>
        <v>6.015315805113305E-4</v>
      </c>
      <c r="M155" s="127"/>
      <c r="N155" s="127"/>
    </row>
    <row r="156" spans="1:14" s="29" customFormat="1" ht="15" customHeight="1" outlineLevel="1" x14ac:dyDescent="0.35">
      <c r="A156" s="239" t="s">
        <v>269</v>
      </c>
      <c r="B156" s="240" t="s">
        <v>62</v>
      </c>
      <c r="C156" s="249" t="s">
        <v>113</v>
      </c>
      <c r="D156" s="242" t="s">
        <v>114</v>
      </c>
      <c r="E156" s="243"/>
      <c r="F156" s="244"/>
      <c r="G156" s="245" t="s">
        <v>83</v>
      </c>
      <c r="H156" s="244">
        <v>68</v>
      </c>
      <c r="I156" s="246">
        <v>25.346264500000004</v>
      </c>
      <c r="J156" s="247">
        <f t="shared" si="5"/>
        <v>1723.5459860000003</v>
      </c>
      <c r="K156" s="247">
        <f t="shared" si="6"/>
        <v>2104.7943581032005</v>
      </c>
      <c r="L156" s="248">
        <f>K156/$K$338</f>
        <v>6.1247916330577632E-4</v>
      </c>
      <c r="M156" s="127"/>
      <c r="N156" s="127"/>
    </row>
    <row r="157" spans="1:14" s="29" customFormat="1" ht="15" customHeight="1" outlineLevel="1" x14ac:dyDescent="0.35">
      <c r="A157" s="229" t="s">
        <v>270</v>
      </c>
      <c r="B157" s="230"/>
      <c r="C157" s="234"/>
      <c r="D157" s="231" t="s">
        <v>115</v>
      </c>
      <c r="E157" s="232"/>
      <c r="F157" s="250"/>
      <c r="G157" s="251"/>
      <c r="H157" s="250"/>
      <c r="I157" s="236"/>
      <c r="J157" s="237"/>
      <c r="K157" s="237"/>
      <c r="L157" s="238"/>
      <c r="M157" s="129"/>
      <c r="N157" s="129"/>
    </row>
    <row r="158" spans="1:14" s="29" customFormat="1" ht="15" customHeight="1" outlineLevel="1" x14ac:dyDescent="0.35">
      <c r="A158" s="239" t="s">
        <v>271</v>
      </c>
      <c r="B158" s="240" t="s">
        <v>62</v>
      </c>
      <c r="C158" s="249" t="s">
        <v>117</v>
      </c>
      <c r="D158" s="242" t="s">
        <v>118</v>
      </c>
      <c r="E158" s="243"/>
      <c r="F158" s="244"/>
      <c r="G158" s="245" t="s">
        <v>81</v>
      </c>
      <c r="H158" s="244">
        <v>20</v>
      </c>
      <c r="I158" s="246">
        <v>66.757534800000002</v>
      </c>
      <c r="J158" s="247">
        <f t="shared" si="5"/>
        <v>1335.1506960000002</v>
      </c>
      <c r="K158" s="247">
        <f t="shared" si="6"/>
        <v>1630.4860299552004</v>
      </c>
      <c r="L158" s="248">
        <f>K158/$K$338</f>
        <v>4.7445904421212516E-4</v>
      </c>
      <c r="M158" s="127"/>
      <c r="N158" s="127"/>
    </row>
    <row r="159" spans="1:14" s="29" customFormat="1" ht="15" customHeight="1" outlineLevel="1" x14ac:dyDescent="0.35">
      <c r="A159" s="239" t="s">
        <v>272</v>
      </c>
      <c r="B159" s="240" t="s">
        <v>62</v>
      </c>
      <c r="C159" s="249" t="s">
        <v>120</v>
      </c>
      <c r="D159" s="242" t="s">
        <v>121</v>
      </c>
      <c r="E159" s="243"/>
      <c r="F159" s="244"/>
      <c r="G159" s="245" t="s">
        <v>81</v>
      </c>
      <c r="H159" s="244">
        <v>50</v>
      </c>
      <c r="I159" s="246">
        <v>81.266540600000013</v>
      </c>
      <c r="J159" s="247">
        <f t="shared" si="5"/>
        <v>4063.3270300000008</v>
      </c>
      <c r="K159" s="247">
        <f t="shared" si="6"/>
        <v>4962.1349690360012</v>
      </c>
      <c r="L159" s="248">
        <f>K159/$K$338</f>
        <v>1.4439435673822196E-3</v>
      </c>
      <c r="M159" s="127"/>
      <c r="N159" s="127"/>
    </row>
    <row r="160" spans="1:14" s="29" customFormat="1" ht="15" customHeight="1" outlineLevel="1" x14ac:dyDescent="0.35">
      <c r="A160" s="239" t="s">
        <v>273</v>
      </c>
      <c r="B160" s="240" t="s">
        <v>62</v>
      </c>
      <c r="C160" s="249" t="s">
        <v>123</v>
      </c>
      <c r="D160" s="242" t="s">
        <v>124</v>
      </c>
      <c r="E160" s="243"/>
      <c r="F160" s="244"/>
      <c r="G160" s="245" t="s">
        <v>83</v>
      </c>
      <c r="H160" s="244">
        <v>41</v>
      </c>
      <c r="I160" s="246">
        <v>14.343758699999999</v>
      </c>
      <c r="J160" s="247">
        <f t="shared" si="5"/>
        <v>588.0941067</v>
      </c>
      <c r="K160" s="247">
        <f t="shared" si="6"/>
        <v>718.18052310204007</v>
      </c>
      <c r="L160" s="248">
        <f>K160/$K$338</f>
        <v>2.0898507457443256E-4</v>
      </c>
      <c r="M160" s="127"/>
      <c r="N160" s="127"/>
    </row>
    <row r="161" spans="1:14" s="29" customFormat="1" ht="15" customHeight="1" outlineLevel="1" x14ac:dyDescent="0.35">
      <c r="A161" s="239" t="s">
        <v>274</v>
      </c>
      <c r="B161" s="240" t="s">
        <v>62</v>
      </c>
      <c r="C161" s="249" t="s">
        <v>126</v>
      </c>
      <c r="D161" s="242" t="s">
        <v>127</v>
      </c>
      <c r="E161" s="243"/>
      <c r="F161" s="244"/>
      <c r="G161" s="245" t="s">
        <v>83</v>
      </c>
      <c r="H161" s="244">
        <v>7</v>
      </c>
      <c r="I161" s="246">
        <v>52.932529000000002</v>
      </c>
      <c r="J161" s="247">
        <f t="shared" si="5"/>
        <v>370.52770300000003</v>
      </c>
      <c r="K161" s="247">
        <f t="shared" si="6"/>
        <v>452.48843090360003</v>
      </c>
      <c r="L161" s="248">
        <f>K161/$K$338</f>
        <v>1.3167069481083817E-4</v>
      </c>
      <c r="M161" s="127"/>
      <c r="N161" s="127"/>
    </row>
    <row r="162" spans="1:14" s="29" customFormat="1" ht="15" customHeight="1" outlineLevel="1" x14ac:dyDescent="0.35">
      <c r="A162" s="239" t="s">
        <v>275</v>
      </c>
      <c r="B162" s="240" t="s">
        <v>62</v>
      </c>
      <c r="C162" s="249" t="s">
        <v>129</v>
      </c>
      <c r="D162" s="242" t="s">
        <v>130</v>
      </c>
      <c r="E162" s="243"/>
      <c r="F162" s="244"/>
      <c r="G162" s="245" t="s">
        <v>83</v>
      </c>
      <c r="H162" s="244">
        <v>17</v>
      </c>
      <c r="I162" s="246">
        <v>62.762529000000001</v>
      </c>
      <c r="J162" s="247">
        <f t="shared" si="5"/>
        <v>1066.9629930000001</v>
      </c>
      <c r="K162" s="247">
        <f t="shared" si="6"/>
        <v>1302.9752070516001</v>
      </c>
      <c r="L162" s="248">
        <f>K162/$K$338</f>
        <v>3.7915588359060281E-4</v>
      </c>
      <c r="M162" s="127"/>
      <c r="N162" s="127"/>
    </row>
    <row r="163" spans="1:14" s="29" customFormat="1" ht="15" customHeight="1" outlineLevel="1" x14ac:dyDescent="0.35">
      <c r="A163" s="229" t="s">
        <v>276</v>
      </c>
      <c r="B163" s="230"/>
      <c r="C163" s="234"/>
      <c r="D163" s="231" t="s">
        <v>132</v>
      </c>
      <c r="E163" s="232"/>
      <c r="F163" s="250"/>
      <c r="G163" s="251"/>
      <c r="H163" s="250"/>
      <c r="I163" s="236"/>
      <c r="J163" s="237"/>
      <c r="K163" s="237"/>
      <c r="L163" s="238"/>
      <c r="M163" s="129"/>
      <c r="N163" s="129"/>
    </row>
    <row r="164" spans="1:14" s="29" customFormat="1" ht="15" customHeight="1" outlineLevel="1" x14ac:dyDescent="0.35">
      <c r="A164" s="239" t="s">
        <v>277</v>
      </c>
      <c r="B164" s="240" t="s">
        <v>26</v>
      </c>
      <c r="C164" s="252">
        <v>9003076</v>
      </c>
      <c r="D164" s="242" t="s">
        <v>134</v>
      </c>
      <c r="E164" s="243"/>
      <c r="F164" s="244"/>
      <c r="G164" s="245" t="s">
        <v>81</v>
      </c>
      <c r="H164" s="244">
        <v>10</v>
      </c>
      <c r="I164" s="246">
        <v>12.81</v>
      </c>
      <c r="J164" s="247">
        <f t="shared" si="5"/>
        <v>128.1</v>
      </c>
      <c r="K164" s="247">
        <f t="shared" si="6"/>
        <v>156.43572</v>
      </c>
      <c r="L164" s="248">
        <f>K164/$K$338</f>
        <v>4.5521605722604683E-5</v>
      </c>
      <c r="M164" s="127"/>
      <c r="N164" s="127"/>
    </row>
    <row r="165" spans="1:14" s="29" customFormat="1" ht="15" customHeight="1" outlineLevel="1" x14ac:dyDescent="0.35">
      <c r="A165" s="239" t="s">
        <v>278</v>
      </c>
      <c r="B165" s="240" t="s">
        <v>62</v>
      </c>
      <c r="C165" s="249" t="s">
        <v>521</v>
      </c>
      <c r="D165" s="242" t="s">
        <v>136</v>
      </c>
      <c r="E165" s="243"/>
      <c r="F165" s="244"/>
      <c r="G165" s="245" t="s">
        <v>81</v>
      </c>
      <c r="H165" s="244">
        <v>140</v>
      </c>
      <c r="I165" s="246">
        <v>29.752225059400004</v>
      </c>
      <c r="J165" s="247">
        <f t="shared" si="5"/>
        <v>4165.311508316001</v>
      </c>
      <c r="K165" s="247">
        <f t="shared" si="6"/>
        <v>5086.6784139555002</v>
      </c>
      <c r="L165" s="248">
        <f>K165/$K$338</f>
        <v>1.4801847634144324E-3</v>
      </c>
      <c r="M165" s="127"/>
      <c r="N165" s="127"/>
    </row>
    <row r="166" spans="1:14" s="29" customFormat="1" ht="15" customHeight="1" outlineLevel="1" x14ac:dyDescent="0.35">
      <c r="A166" s="239" t="s">
        <v>279</v>
      </c>
      <c r="B166" s="240" t="s">
        <v>65</v>
      </c>
      <c r="C166" s="253">
        <v>600031463</v>
      </c>
      <c r="D166" s="242" t="s">
        <v>138</v>
      </c>
      <c r="E166" s="243"/>
      <c r="F166" s="244"/>
      <c r="G166" s="245" t="s">
        <v>83</v>
      </c>
      <c r="H166" s="244">
        <v>20</v>
      </c>
      <c r="I166" s="246">
        <v>198.0634460473936</v>
      </c>
      <c r="J166" s="247">
        <f t="shared" si="5"/>
        <v>3961.2689209478722</v>
      </c>
      <c r="K166" s="247">
        <f t="shared" si="6"/>
        <v>4837.5016062615414</v>
      </c>
      <c r="L166" s="248">
        <f>K166/$K$338</f>
        <v>1.4076762059375232E-3</v>
      </c>
      <c r="M166" s="127"/>
      <c r="N166" s="127"/>
    </row>
    <row r="167" spans="1:14" s="29" customFormat="1" ht="79" customHeight="1" outlineLevel="1" x14ac:dyDescent="0.35">
      <c r="A167" s="239" t="s">
        <v>280</v>
      </c>
      <c r="B167" s="240" t="s">
        <v>64</v>
      </c>
      <c r="C167" s="241">
        <v>500012087</v>
      </c>
      <c r="D167" s="242" t="s">
        <v>140</v>
      </c>
      <c r="E167" s="243"/>
      <c r="F167" s="244"/>
      <c r="G167" s="245" t="s">
        <v>81</v>
      </c>
      <c r="H167" s="244">
        <v>40</v>
      </c>
      <c r="I167" s="246">
        <v>25.093384759563619</v>
      </c>
      <c r="J167" s="247">
        <f t="shared" si="5"/>
        <v>1003.7353903825448</v>
      </c>
      <c r="K167" s="247">
        <f t="shared" si="6"/>
        <v>1225.7616587351638</v>
      </c>
      <c r="L167" s="248">
        <f>K167/$K$338</f>
        <v>3.5668732779718112E-4</v>
      </c>
      <c r="M167" s="127"/>
      <c r="N167" s="127"/>
    </row>
    <row r="168" spans="1:14" s="29" customFormat="1" ht="15" customHeight="1" outlineLevel="1" x14ac:dyDescent="0.35">
      <c r="A168" s="239" t="s">
        <v>281</v>
      </c>
      <c r="B168" s="240" t="s">
        <v>64</v>
      </c>
      <c r="C168" s="241">
        <v>500010049</v>
      </c>
      <c r="D168" s="242" t="s">
        <v>142</v>
      </c>
      <c r="E168" s="243"/>
      <c r="F168" s="244"/>
      <c r="G168" s="245" t="s">
        <v>81</v>
      </c>
      <c r="H168" s="244">
        <v>130</v>
      </c>
      <c r="I168" s="246">
        <v>44.983081095845606</v>
      </c>
      <c r="J168" s="247">
        <f t="shared" si="5"/>
        <v>5847.8005424599287</v>
      </c>
      <c r="K168" s="247">
        <f t="shared" si="6"/>
        <v>7141.3340224520653</v>
      </c>
      <c r="L168" s="248">
        <f>K168/$K$338</f>
        <v>2.0780739316026125E-3</v>
      </c>
      <c r="M168" s="127"/>
      <c r="N168" s="127"/>
    </row>
    <row r="169" spans="1:14" s="29" customFormat="1" ht="15" customHeight="1" x14ac:dyDescent="0.35">
      <c r="A169" s="258">
        <v>2</v>
      </c>
      <c r="B169" s="211"/>
      <c r="C169" s="259"/>
      <c r="D169" s="212" t="s">
        <v>282</v>
      </c>
      <c r="E169" s="213"/>
      <c r="F169" s="260"/>
      <c r="G169" s="261"/>
      <c r="H169" s="260"/>
      <c r="I169" s="217"/>
      <c r="J169" s="218">
        <f>SUBTOTAL(9,J170:J320)</f>
        <v>1804202.1352890593</v>
      </c>
      <c r="K169" s="218">
        <f t="shared" ref="K169:L169" si="7">SUBTOTAL(9,K170:K320)</f>
        <v>2203291.6476149992</v>
      </c>
      <c r="L169" s="219">
        <f t="shared" si="7"/>
        <v>0.64114112604613549</v>
      </c>
      <c r="M169" s="135"/>
      <c r="N169" s="135"/>
    </row>
    <row r="170" spans="1:14" s="29" customFormat="1" ht="15" customHeight="1" outlineLevel="1" x14ac:dyDescent="0.35">
      <c r="A170" s="254" t="s">
        <v>78</v>
      </c>
      <c r="B170" s="221"/>
      <c r="C170" s="255"/>
      <c r="D170" s="223" t="s">
        <v>283</v>
      </c>
      <c r="E170" s="224"/>
      <c r="F170" s="256"/>
      <c r="G170" s="257"/>
      <c r="H170" s="256"/>
      <c r="I170" s="226"/>
      <c r="J170" s="227"/>
      <c r="K170" s="227"/>
      <c r="L170" s="228"/>
      <c r="M170" s="128"/>
      <c r="N170" s="128"/>
    </row>
    <row r="171" spans="1:14" s="29" customFormat="1" ht="15" customHeight="1" outlineLevel="1" x14ac:dyDescent="0.35">
      <c r="A171" s="229" t="s">
        <v>284</v>
      </c>
      <c r="B171" s="230"/>
      <c r="C171" s="234"/>
      <c r="D171" s="231" t="s">
        <v>285</v>
      </c>
      <c r="E171" s="232"/>
      <c r="F171" s="250"/>
      <c r="G171" s="251"/>
      <c r="H171" s="250"/>
      <c r="I171" s="236"/>
      <c r="J171" s="237"/>
      <c r="K171" s="237"/>
      <c r="L171" s="238"/>
      <c r="M171" s="129"/>
      <c r="N171" s="129"/>
    </row>
    <row r="172" spans="1:14" s="29" customFormat="1" ht="60.5" customHeight="1" outlineLevel="1" x14ac:dyDescent="0.35">
      <c r="A172" s="262" t="s">
        <v>286</v>
      </c>
      <c r="B172" s="263" t="s">
        <v>65</v>
      </c>
      <c r="C172" s="264">
        <v>600032752</v>
      </c>
      <c r="D172" s="265" t="s">
        <v>287</v>
      </c>
      <c r="E172" s="266"/>
      <c r="F172" s="267"/>
      <c r="G172" s="268" t="s">
        <v>83</v>
      </c>
      <c r="H172" s="267">
        <v>1</v>
      </c>
      <c r="I172" s="269">
        <v>50964.363901495606</v>
      </c>
      <c r="J172" s="270">
        <f t="shared" ref="J172:J234" si="8">I172*H172</f>
        <v>50964.363901495606</v>
      </c>
      <c r="K172" s="270">
        <f t="shared" ref="K172:K234" si="9">J172*(1+$K$12)</f>
        <v>62237.681196506441</v>
      </c>
      <c r="L172" s="248">
        <f t="shared" ref="L172:L178" si="10">K172/$K$338</f>
        <v>1.8110692267191492E-2</v>
      </c>
      <c r="M172" s="127"/>
      <c r="N172" s="127"/>
    </row>
    <row r="173" spans="1:14" s="29" customFormat="1" ht="15" customHeight="1" outlineLevel="1" x14ac:dyDescent="0.35">
      <c r="A173" s="239" t="s">
        <v>288</v>
      </c>
      <c r="B173" s="240" t="s">
        <v>26</v>
      </c>
      <c r="C173" s="252">
        <v>20003002</v>
      </c>
      <c r="D173" s="242" t="s">
        <v>289</v>
      </c>
      <c r="E173" s="243"/>
      <c r="F173" s="244"/>
      <c r="G173" s="245" t="s">
        <v>516</v>
      </c>
      <c r="H173" s="244">
        <v>100</v>
      </c>
      <c r="I173" s="246">
        <v>322.26</v>
      </c>
      <c r="J173" s="247">
        <f t="shared" si="8"/>
        <v>32226</v>
      </c>
      <c r="K173" s="247">
        <f t="shared" si="9"/>
        <v>39354.391200000005</v>
      </c>
      <c r="L173" s="248">
        <f t="shared" si="10"/>
        <v>1.1451828774525047E-2</v>
      </c>
      <c r="M173" s="127"/>
      <c r="N173" s="127"/>
    </row>
    <row r="174" spans="1:14" s="29" customFormat="1" ht="15" customHeight="1" outlineLevel="1" x14ac:dyDescent="0.35">
      <c r="A174" s="239" t="s">
        <v>290</v>
      </c>
      <c r="B174" s="240" t="s">
        <v>26</v>
      </c>
      <c r="C174" s="252">
        <v>20003002</v>
      </c>
      <c r="D174" s="242" t="s">
        <v>291</v>
      </c>
      <c r="E174" s="243"/>
      <c r="F174" s="244"/>
      <c r="G174" s="245" t="s">
        <v>516</v>
      </c>
      <c r="H174" s="244">
        <v>120</v>
      </c>
      <c r="I174" s="246">
        <v>322.26</v>
      </c>
      <c r="J174" s="247">
        <f t="shared" si="8"/>
        <v>38671.199999999997</v>
      </c>
      <c r="K174" s="247">
        <f t="shared" si="9"/>
        <v>47225.269439999996</v>
      </c>
      <c r="L174" s="248">
        <f t="shared" si="10"/>
        <v>1.3742194529430055E-2</v>
      </c>
      <c r="M174" s="127"/>
      <c r="N174" s="127"/>
    </row>
    <row r="175" spans="1:14" s="29" customFormat="1" ht="15" customHeight="1" outlineLevel="1" x14ac:dyDescent="0.35">
      <c r="A175" s="239" t="s">
        <v>292</v>
      </c>
      <c r="B175" s="240" t="s">
        <v>26</v>
      </c>
      <c r="C175" s="252">
        <v>20003002</v>
      </c>
      <c r="D175" s="242" t="s">
        <v>293</v>
      </c>
      <c r="E175" s="243"/>
      <c r="F175" s="244"/>
      <c r="G175" s="245" t="s">
        <v>516</v>
      </c>
      <c r="H175" s="244">
        <v>80</v>
      </c>
      <c r="I175" s="246">
        <v>322.26</v>
      </c>
      <c r="J175" s="247">
        <f t="shared" si="8"/>
        <v>25780.799999999999</v>
      </c>
      <c r="K175" s="247">
        <f t="shared" si="9"/>
        <v>31483.51296</v>
      </c>
      <c r="L175" s="248">
        <f t="shared" si="10"/>
        <v>9.1614630196200364E-3</v>
      </c>
      <c r="M175" s="127"/>
      <c r="N175" s="127"/>
    </row>
    <row r="176" spans="1:14" s="29" customFormat="1" ht="15" customHeight="1" outlineLevel="1" x14ac:dyDescent="0.35">
      <c r="A176" s="239" t="s">
        <v>294</v>
      </c>
      <c r="B176" s="240" t="s">
        <v>26</v>
      </c>
      <c r="C176" s="252">
        <v>20003002</v>
      </c>
      <c r="D176" s="242" t="s">
        <v>295</v>
      </c>
      <c r="E176" s="243"/>
      <c r="F176" s="244"/>
      <c r="G176" s="245" t="s">
        <v>516</v>
      </c>
      <c r="H176" s="244">
        <v>5</v>
      </c>
      <c r="I176" s="246">
        <v>322.26</v>
      </c>
      <c r="J176" s="247">
        <f t="shared" si="8"/>
        <v>1611.3</v>
      </c>
      <c r="K176" s="247">
        <f t="shared" si="9"/>
        <v>1967.71956</v>
      </c>
      <c r="L176" s="248">
        <f t="shared" si="10"/>
        <v>5.7259143872625227E-4</v>
      </c>
      <c r="M176" s="127"/>
      <c r="N176" s="127"/>
    </row>
    <row r="177" spans="1:14" s="29" customFormat="1" ht="15" customHeight="1" outlineLevel="1" x14ac:dyDescent="0.35">
      <c r="A177" s="239" t="s">
        <v>296</v>
      </c>
      <c r="B177" s="240" t="s">
        <v>26</v>
      </c>
      <c r="C177" s="252">
        <v>20003002</v>
      </c>
      <c r="D177" s="242" t="s">
        <v>297</v>
      </c>
      <c r="E177" s="243"/>
      <c r="F177" s="244"/>
      <c r="G177" s="245" t="s">
        <v>516</v>
      </c>
      <c r="H177" s="244">
        <v>30</v>
      </c>
      <c r="I177" s="246">
        <v>322.26</v>
      </c>
      <c r="J177" s="247">
        <f t="shared" si="8"/>
        <v>9667.7999999999993</v>
      </c>
      <c r="K177" s="247">
        <f t="shared" si="9"/>
        <v>11806.317359999999</v>
      </c>
      <c r="L177" s="248">
        <f t="shared" si="10"/>
        <v>3.4355486323575136E-3</v>
      </c>
      <c r="M177" s="127"/>
      <c r="N177" s="127"/>
    </row>
    <row r="178" spans="1:14" s="29" customFormat="1" ht="15" customHeight="1" outlineLevel="1" x14ac:dyDescent="0.35">
      <c r="A178" s="239" t="s">
        <v>298</v>
      </c>
      <c r="B178" s="240" t="s">
        <v>26</v>
      </c>
      <c r="C178" s="252">
        <v>20003002</v>
      </c>
      <c r="D178" s="242" t="s">
        <v>299</v>
      </c>
      <c r="E178" s="243"/>
      <c r="F178" s="244"/>
      <c r="G178" s="245" t="s">
        <v>516</v>
      </c>
      <c r="H178" s="244">
        <v>220</v>
      </c>
      <c r="I178" s="246">
        <v>322.26</v>
      </c>
      <c r="J178" s="247">
        <f t="shared" si="8"/>
        <v>70897.2</v>
      </c>
      <c r="K178" s="247">
        <f t="shared" si="9"/>
        <v>86579.660640000002</v>
      </c>
      <c r="L178" s="248">
        <f t="shared" si="10"/>
        <v>2.5194023303955104E-2</v>
      </c>
      <c r="M178" s="127"/>
      <c r="N178" s="127"/>
    </row>
    <row r="179" spans="1:14" s="29" customFormat="1" ht="15" customHeight="1" outlineLevel="1" x14ac:dyDescent="0.35">
      <c r="A179" s="229" t="s">
        <v>300</v>
      </c>
      <c r="B179" s="230"/>
      <c r="C179" s="234"/>
      <c r="D179" s="231" t="s">
        <v>301</v>
      </c>
      <c r="E179" s="232"/>
      <c r="F179" s="250"/>
      <c r="G179" s="251"/>
      <c r="H179" s="250"/>
      <c r="I179" s="236"/>
      <c r="J179" s="237"/>
      <c r="K179" s="237"/>
      <c r="L179" s="238"/>
      <c r="M179" s="129"/>
      <c r="N179" s="129"/>
    </row>
    <row r="180" spans="1:14" s="29" customFormat="1" ht="49.5" customHeight="1" outlineLevel="1" x14ac:dyDescent="0.35">
      <c r="A180" s="239" t="s">
        <v>302</v>
      </c>
      <c r="B180" s="240" t="s">
        <v>64</v>
      </c>
      <c r="C180" s="241">
        <v>500010524</v>
      </c>
      <c r="D180" s="242" t="s">
        <v>303</v>
      </c>
      <c r="E180" s="243"/>
      <c r="F180" s="244"/>
      <c r="G180" s="245" t="s">
        <v>83</v>
      </c>
      <c r="H180" s="244">
        <v>3</v>
      </c>
      <c r="I180" s="246">
        <v>2576.24354853146</v>
      </c>
      <c r="J180" s="247">
        <f t="shared" si="8"/>
        <v>7728.7306455943799</v>
      </c>
      <c r="K180" s="247">
        <f t="shared" si="9"/>
        <v>9438.3258643998579</v>
      </c>
      <c r="L180" s="248">
        <f>K180/$K$338</f>
        <v>2.746481102146443E-3</v>
      </c>
      <c r="M180" s="127"/>
      <c r="N180" s="127"/>
    </row>
    <row r="181" spans="1:14" s="29" customFormat="1" ht="15" customHeight="1" outlineLevel="1" x14ac:dyDescent="0.35">
      <c r="A181" s="239" t="s">
        <v>304</v>
      </c>
      <c r="B181" s="240" t="s">
        <v>26</v>
      </c>
      <c r="C181" s="252">
        <v>20003002</v>
      </c>
      <c r="D181" s="242" t="s">
        <v>305</v>
      </c>
      <c r="E181" s="243"/>
      <c r="F181" s="244"/>
      <c r="G181" s="245" t="s">
        <v>516</v>
      </c>
      <c r="H181" s="244">
        <v>15</v>
      </c>
      <c r="I181" s="246">
        <v>322.26</v>
      </c>
      <c r="J181" s="247">
        <f t="shared" si="8"/>
        <v>4833.8999999999996</v>
      </c>
      <c r="K181" s="247">
        <f t="shared" si="9"/>
        <v>5903.1586799999995</v>
      </c>
      <c r="L181" s="248">
        <f>K181/$K$338</f>
        <v>1.7177743161787568E-3</v>
      </c>
      <c r="M181" s="127"/>
      <c r="N181" s="127"/>
    </row>
    <row r="182" spans="1:14" s="29" customFormat="1" ht="15" customHeight="1" outlineLevel="1" x14ac:dyDescent="0.35">
      <c r="A182" s="254" t="s">
        <v>306</v>
      </c>
      <c r="B182" s="221"/>
      <c r="C182" s="255"/>
      <c r="D182" s="223" t="s">
        <v>307</v>
      </c>
      <c r="E182" s="224"/>
      <c r="F182" s="256"/>
      <c r="G182" s="257"/>
      <c r="H182" s="256"/>
      <c r="I182" s="226"/>
      <c r="J182" s="227"/>
      <c r="K182" s="227"/>
      <c r="L182" s="228"/>
      <c r="M182" s="128"/>
      <c r="N182" s="128"/>
    </row>
    <row r="183" spans="1:14" s="29" customFormat="1" ht="15" customHeight="1" outlineLevel="1" x14ac:dyDescent="0.35">
      <c r="A183" s="229" t="s">
        <v>308</v>
      </c>
      <c r="B183" s="230"/>
      <c r="C183" s="234"/>
      <c r="D183" s="231" t="s">
        <v>309</v>
      </c>
      <c r="E183" s="232"/>
      <c r="F183" s="250"/>
      <c r="G183" s="251"/>
      <c r="H183" s="250"/>
      <c r="I183" s="236"/>
      <c r="J183" s="237"/>
      <c r="K183" s="237"/>
      <c r="L183" s="238"/>
      <c r="M183" s="129"/>
      <c r="N183" s="129"/>
    </row>
    <row r="184" spans="1:14" s="29" customFormat="1" ht="15" customHeight="1" outlineLevel="1" x14ac:dyDescent="0.35">
      <c r="A184" s="262" t="s">
        <v>310</v>
      </c>
      <c r="B184" s="263" t="s">
        <v>65</v>
      </c>
      <c r="C184" s="264">
        <v>600032753</v>
      </c>
      <c r="D184" s="265" t="s">
        <v>311</v>
      </c>
      <c r="E184" s="266"/>
      <c r="F184" s="267"/>
      <c r="G184" s="268" t="s">
        <v>83</v>
      </c>
      <c r="H184" s="267">
        <v>1</v>
      </c>
      <c r="I184" s="269">
        <v>3920.3356847304308</v>
      </c>
      <c r="J184" s="270">
        <f t="shared" si="8"/>
        <v>3920.3356847304308</v>
      </c>
      <c r="K184" s="270">
        <f t="shared" si="9"/>
        <v>4787.513938192802</v>
      </c>
      <c r="L184" s="248">
        <f t="shared" ref="L184:L190" si="11">K184/$K$338</f>
        <v>1.3931301743993452E-3</v>
      </c>
      <c r="M184" s="127"/>
      <c r="N184" s="127"/>
    </row>
    <row r="185" spans="1:14" s="29" customFormat="1" ht="15" customHeight="1" outlineLevel="1" x14ac:dyDescent="0.35">
      <c r="A185" s="239" t="s">
        <v>312</v>
      </c>
      <c r="B185" s="240" t="s">
        <v>26</v>
      </c>
      <c r="C185" s="252">
        <v>20003002</v>
      </c>
      <c r="D185" s="242" t="s">
        <v>313</v>
      </c>
      <c r="E185" s="243"/>
      <c r="F185" s="244"/>
      <c r="G185" s="245" t="s">
        <v>516</v>
      </c>
      <c r="H185" s="244">
        <v>5</v>
      </c>
      <c r="I185" s="246">
        <v>322.26</v>
      </c>
      <c r="J185" s="247">
        <f t="shared" si="8"/>
        <v>1611.3</v>
      </c>
      <c r="K185" s="247">
        <f t="shared" si="9"/>
        <v>1967.71956</v>
      </c>
      <c r="L185" s="248">
        <f t="shared" si="11"/>
        <v>5.7259143872625227E-4</v>
      </c>
      <c r="M185" s="127"/>
      <c r="N185" s="127"/>
    </row>
    <row r="186" spans="1:14" s="29" customFormat="1" ht="15" customHeight="1" outlineLevel="1" x14ac:dyDescent="0.35">
      <c r="A186" s="239" t="s">
        <v>314</v>
      </c>
      <c r="B186" s="240" t="s">
        <v>26</v>
      </c>
      <c r="C186" s="252">
        <v>20003002</v>
      </c>
      <c r="D186" s="242" t="s">
        <v>291</v>
      </c>
      <c r="E186" s="243"/>
      <c r="F186" s="244"/>
      <c r="G186" s="245" t="s">
        <v>516</v>
      </c>
      <c r="H186" s="244">
        <v>80</v>
      </c>
      <c r="I186" s="246">
        <v>322.26</v>
      </c>
      <c r="J186" s="247">
        <f t="shared" si="8"/>
        <v>25780.799999999999</v>
      </c>
      <c r="K186" s="247">
        <f t="shared" si="9"/>
        <v>31483.51296</v>
      </c>
      <c r="L186" s="248">
        <f t="shared" si="11"/>
        <v>9.1614630196200364E-3</v>
      </c>
      <c r="M186" s="127"/>
      <c r="N186" s="127"/>
    </row>
    <row r="187" spans="1:14" s="29" customFormat="1" ht="15" customHeight="1" outlineLevel="1" x14ac:dyDescent="0.35">
      <c r="A187" s="239" t="s">
        <v>315</v>
      </c>
      <c r="B187" s="240" t="s">
        <v>26</v>
      </c>
      <c r="C187" s="252">
        <v>20003002</v>
      </c>
      <c r="D187" s="242" t="s">
        <v>293</v>
      </c>
      <c r="E187" s="243"/>
      <c r="F187" s="244"/>
      <c r="G187" s="245" t="s">
        <v>516</v>
      </c>
      <c r="H187" s="244">
        <v>60</v>
      </c>
      <c r="I187" s="246">
        <v>322.26</v>
      </c>
      <c r="J187" s="247">
        <f t="shared" si="8"/>
        <v>19335.599999999999</v>
      </c>
      <c r="K187" s="247">
        <f t="shared" si="9"/>
        <v>23612.634719999998</v>
      </c>
      <c r="L187" s="248">
        <f t="shared" si="11"/>
        <v>6.8710972647150273E-3</v>
      </c>
      <c r="M187" s="127"/>
      <c r="N187" s="127"/>
    </row>
    <row r="188" spans="1:14" s="29" customFormat="1" ht="15" customHeight="1" outlineLevel="1" x14ac:dyDescent="0.35">
      <c r="A188" s="239" t="s">
        <v>316</v>
      </c>
      <c r="B188" s="240" t="s">
        <v>26</v>
      </c>
      <c r="C188" s="252">
        <v>20003002</v>
      </c>
      <c r="D188" s="242" t="s">
        <v>295</v>
      </c>
      <c r="E188" s="243"/>
      <c r="F188" s="244"/>
      <c r="G188" s="245" t="s">
        <v>516</v>
      </c>
      <c r="H188" s="244">
        <v>5</v>
      </c>
      <c r="I188" s="246">
        <v>322.26</v>
      </c>
      <c r="J188" s="247">
        <f t="shared" si="8"/>
        <v>1611.3</v>
      </c>
      <c r="K188" s="247">
        <f t="shared" si="9"/>
        <v>1967.71956</v>
      </c>
      <c r="L188" s="248">
        <f t="shared" si="11"/>
        <v>5.7259143872625227E-4</v>
      </c>
      <c r="M188" s="127"/>
      <c r="N188" s="127"/>
    </row>
    <row r="189" spans="1:14" s="29" customFormat="1" ht="15" customHeight="1" outlineLevel="1" x14ac:dyDescent="0.35">
      <c r="A189" s="239" t="s">
        <v>317</v>
      </c>
      <c r="B189" s="240" t="s">
        <v>26</v>
      </c>
      <c r="C189" s="252">
        <v>20003002</v>
      </c>
      <c r="D189" s="242" t="s">
        <v>297</v>
      </c>
      <c r="E189" s="243"/>
      <c r="F189" s="244"/>
      <c r="G189" s="245" t="s">
        <v>516</v>
      </c>
      <c r="H189" s="244">
        <v>15</v>
      </c>
      <c r="I189" s="246">
        <v>322.26</v>
      </c>
      <c r="J189" s="247">
        <f t="shared" si="8"/>
        <v>4833.8999999999996</v>
      </c>
      <c r="K189" s="247">
        <f t="shared" si="9"/>
        <v>5903.1586799999995</v>
      </c>
      <c r="L189" s="248">
        <f t="shared" si="11"/>
        <v>1.7177743161787568E-3</v>
      </c>
      <c r="M189" s="127"/>
      <c r="N189" s="127"/>
    </row>
    <row r="190" spans="1:14" s="29" customFormat="1" ht="15" customHeight="1" outlineLevel="1" x14ac:dyDescent="0.35">
      <c r="A190" s="239" t="s">
        <v>318</v>
      </c>
      <c r="B190" s="240" t="s">
        <v>26</v>
      </c>
      <c r="C190" s="252">
        <v>20003002</v>
      </c>
      <c r="D190" s="242" t="s">
        <v>299</v>
      </c>
      <c r="E190" s="243"/>
      <c r="F190" s="244"/>
      <c r="G190" s="245" t="s">
        <v>516</v>
      </c>
      <c r="H190" s="244">
        <v>80</v>
      </c>
      <c r="I190" s="246">
        <v>322.26</v>
      </c>
      <c r="J190" s="247">
        <f t="shared" si="8"/>
        <v>25780.799999999999</v>
      </c>
      <c r="K190" s="247">
        <f t="shared" si="9"/>
        <v>31483.51296</v>
      </c>
      <c r="L190" s="248">
        <f t="shared" si="11"/>
        <v>9.1614630196200364E-3</v>
      </c>
      <c r="M190" s="127"/>
      <c r="N190" s="127"/>
    </row>
    <row r="191" spans="1:14" s="29" customFormat="1" ht="15" customHeight="1" outlineLevel="1" x14ac:dyDescent="0.35">
      <c r="A191" s="254" t="s">
        <v>319</v>
      </c>
      <c r="B191" s="221"/>
      <c r="C191" s="255"/>
      <c r="D191" s="223" t="s">
        <v>320</v>
      </c>
      <c r="E191" s="224"/>
      <c r="F191" s="256"/>
      <c r="G191" s="257"/>
      <c r="H191" s="256"/>
      <c r="I191" s="226"/>
      <c r="J191" s="227"/>
      <c r="K191" s="227"/>
      <c r="L191" s="228"/>
      <c r="M191" s="128"/>
      <c r="N191" s="128"/>
    </row>
    <row r="192" spans="1:14" s="29" customFormat="1" ht="15" customHeight="1" outlineLevel="1" x14ac:dyDescent="0.35">
      <c r="A192" s="229" t="s">
        <v>321</v>
      </c>
      <c r="B192" s="230"/>
      <c r="C192" s="234"/>
      <c r="D192" s="231" t="s">
        <v>322</v>
      </c>
      <c r="E192" s="232"/>
      <c r="F192" s="250"/>
      <c r="G192" s="251"/>
      <c r="H192" s="250"/>
      <c r="I192" s="236"/>
      <c r="J192" s="237"/>
      <c r="K192" s="237"/>
      <c r="L192" s="238"/>
      <c r="M192" s="129"/>
      <c r="N192" s="129"/>
    </row>
    <row r="193" spans="1:14" s="29" customFormat="1" ht="15" customHeight="1" outlineLevel="1" x14ac:dyDescent="0.35">
      <c r="A193" s="262" t="s">
        <v>323</v>
      </c>
      <c r="B193" s="263" t="s">
        <v>65</v>
      </c>
      <c r="C193" s="264">
        <v>600032753</v>
      </c>
      <c r="D193" s="265" t="s">
        <v>311</v>
      </c>
      <c r="E193" s="266"/>
      <c r="F193" s="267"/>
      <c r="G193" s="268" t="s">
        <v>83</v>
      </c>
      <c r="H193" s="267">
        <v>1</v>
      </c>
      <c r="I193" s="269">
        <v>3920.3356847304308</v>
      </c>
      <c r="J193" s="270">
        <f t="shared" si="8"/>
        <v>3920.3356847304308</v>
      </c>
      <c r="K193" s="270">
        <f t="shared" si="9"/>
        <v>4787.513938192802</v>
      </c>
      <c r="L193" s="248">
        <f t="shared" ref="L193:L199" si="12">K193/$K$338</f>
        <v>1.3931301743993452E-3</v>
      </c>
      <c r="M193" s="127"/>
      <c r="N193" s="127"/>
    </row>
    <row r="194" spans="1:14" s="29" customFormat="1" ht="15" customHeight="1" outlineLevel="1" x14ac:dyDescent="0.35">
      <c r="A194" s="239" t="s">
        <v>324</v>
      </c>
      <c r="B194" s="240" t="s">
        <v>26</v>
      </c>
      <c r="C194" s="252">
        <v>20003002</v>
      </c>
      <c r="D194" s="242" t="s">
        <v>313</v>
      </c>
      <c r="E194" s="243"/>
      <c r="F194" s="244"/>
      <c r="G194" s="245" t="s">
        <v>516</v>
      </c>
      <c r="H194" s="244">
        <v>5</v>
      </c>
      <c r="I194" s="246">
        <v>322.26</v>
      </c>
      <c r="J194" s="247">
        <f t="shared" si="8"/>
        <v>1611.3</v>
      </c>
      <c r="K194" s="247">
        <f t="shared" si="9"/>
        <v>1967.71956</v>
      </c>
      <c r="L194" s="248">
        <f t="shared" si="12"/>
        <v>5.7259143872625227E-4</v>
      </c>
      <c r="M194" s="127"/>
      <c r="N194" s="127"/>
    </row>
    <row r="195" spans="1:14" s="29" customFormat="1" ht="15" customHeight="1" outlineLevel="1" x14ac:dyDescent="0.35">
      <c r="A195" s="239" t="s">
        <v>325</v>
      </c>
      <c r="B195" s="240" t="s">
        <v>26</v>
      </c>
      <c r="C195" s="252">
        <v>20003002</v>
      </c>
      <c r="D195" s="242" t="s">
        <v>291</v>
      </c>
      <c r="E195" s="243"/>
      <c r="F195" s="244"/>
      <c r="G195" s="245" t="s">
        <v>516</v>
      </c>
      <c r="H195" s="244">
        <v>80</v>
      </c>
      <c r="I195" s="246">
        <v>322.26</v>
      </c>
      <c r="J195" s="247">
        <f t="shared" si="8"/>
        <v>25780.799999999999</v>
      </c>
      <c r="K195" s="247">
        <f t="shared" si="9"/>
        <v>31483.51296</v>
      </c>
      <c r="L195" s="248">
        <f t="shared" si="12"/>
        <v>9.1614630196200364E-3</v>
      </c>
      <c r="M195" s="127"/>
      <c r="N195" s="127"/>
    </row>
    <row r="196" spans="1:14" s="29" customFormat="1" ht="15" customHeight="1" outlineLevel="1" x14ac:dyDescent="0.35">
      <c r="A196" s="239" t="s">
        <v>326</v>
      </c>
      <c r="B196" s="240" t="s">
        <v>26</v>
      </c>
      <c r="C196" s="252">
        <v>20003002</v>
      </c>
      <c r="D196" s="242" t="s">
        <v>293</v>
      </c>
      <c r="E196" s="243"/>
      <c r="F196" s="244"/>
      <c r="G196" s="245" t="s">
        <v>516</v>
      </c>
      <c r="H196" s="244">
        <v>60</v>
      </c>
      <c r="I196" s="246">
        <v>322.26</v>
      </c>
      <c r="J196" s="247">
        <f t="shared" si="8"/>
        <v>19335.599999999999</v>
      </c>
      <c r="K196" s="247">
        <f t="shared" si="9"/>
        <v>23612.634719999998</v>
      </c>
      <c r="L196" s="248">
        <f t="shared" si="12"/>
        <v>6.8710972647150273E-3</v>
      </c>
      <c r="M196" s="127"/>
      <c r="N196" s="127"/>
    </row>
    <row r="197" spans="1:14" s="29" customFormat="1" ht="15" customHeight="1" outlineLevel="1" x14ac:dyDescent="0.35">
      <c r="A197" s="239" t="s">
        <v>327</v>
      </c>
      <c r="B197" s="240" t="s">
        <v>26</v>
      </c>
      <c r="C197" s="252">
        <v>20003002</v>
      </c>
      <c r="D197" s="242" t="s">
        <v>295</v>
      </c>
      <c r="E197" s="243"/>
      <c r="F197" s="244"/>
      <c r="G197" s="245" t="s">
        <v>516</v>
      </c>
      <c r="H197" s="244">
        <v>5</v>
      </c>
      <c r="I197" s="246">
        <v>322.26</v>
      </c>
      <c r="J197" s="247">
        <f t="shared" si="8"/>
        <v>1611.3</v>
      </c>
      <c r="K197" s="247">
        <f t="shared" si="9"/>
        <v>1967.71956</v>
      </c>
      <c r="L197" s="248">
        <f t="shared" si="12"/>
        <v>5.7259143872625227E-4</v>
      </c>
      <c r="M197" s="127"/>
      <c r="N197" s="127"/>
    </row>
    <row r="198" spans="1:14" s="29" customFormat="1" ht="15" customHeight="1" outlineLevel="1" x14ac:dyDescent="0.35">
      <c r="A198" s="239" t="s">
        <v>328</v>
      </c>
      <c r="B198" s="240" t="s">
        <v>26</v>
      </c>
      <c r="C198" s="252">
        <v>20003002</v>
      </c>
      <c r="D198" s="242" t="s">
        <v>297</v>
      </c>
      <c r="E198" s="243"/>
      <c r="F198" s="244"/>
      <c r="G198" s="245" t="s">
        <v>516</v>
      </c>
      <c r="H198" s="244">
        <v>15</v>
      </c>
      <c r="I198" s="246">
        <v>322.26</v>
      </c>
      <c r="J198" s="247">
        <f t="shared" si="8"/>
        <v>4833.8999999999996</v>
      </c>
      <c r="K198" s="247">
        <f t="shared" si="9"/>
        <v>5903.1586799999995</v>
      </c>
      <c r="L198" s="248">
        <f t="shared" si="12"/>
        <v>1.7177743161787568E-3</v>
      </c>
      <c r="M198" s="127"/>
      <c r="N198" s="127"/>
    </row>
    <row r="199" spans="1:14" s="29" customFormat="1" ht="15" customHeight="1" outlineLevel="1" x14ac:dyDescent="0.35">
      <c r="A199" s="239" t="s">
        <v>329</v>
      </c>
      <c r="B199" s="240" t="s">
        <v>26</v>
      </c>
      <c r="C199" s="252">
        <v>20003002</v>
      </c>
      <c r="D199" s="242" t="s">
        <v>299</v>
      </c>
      <c r="E199" s="243"/>
      <c r="F199" s="244"/>
      <c r="G199" s="245" t="s">
        <v>516</v>
      </c>
      <c r="H199" s="244">
        <v>80</v>
      </c>
      <c r="I199" s="246">
        <v>322.26</v>
      </c>
      <c r="J199" s="247">
        <f t="shared" si="8"/>
        <v>25780.799999999999</v>
      </c>
      <c r="K199" s="247">
        <f t="shared" si="9"/>
        <v>31483.51296</v>
      </c>
      <c r="L199" s="248">
        <f t="shared" si="12"/>
        <v>9.1614630196200364E-3</v>
      </c>
      <c r="M199" s="127"/>
      <c r="N199" s="127"/>
    </row>
    <row r="200" spans="1:14" s="29" customFormat="1" ht="15" customHeight="1" outlineLevel="1" x14ac:dyDescent="0.35">
      <c r="A200" s="229" t="s">
        <v>330</v>
      </c>
      <c r="B200" s="230"/>
      <c r="C200" s="234"/>
      <c r="D200" s="231" t="s">
        <v>301</v>
      </c>
      <c r="E200" s="232"/>
      <c r="F200" s="250"/>
      <c r="G200" s="251"/>
      <c r="H200" s="250"/>
      <c r="I200" s="236"/>
      <c r="J200" s="237"/>
      <c r="K200" s="237"/>
      <c r="L200" s="238"/>
      <c r="M200" s="129"/>
      <c r="N200" s="129"/>
    </row>
    <row r="201" spans="1:14" s="29" customFormat="1" ht="49.5" customHeight="1" outlineLevel="1" x14ac:dyDescent="0.35">
      <c r="A201" s="239" t="s">
        <v>331</v>
      </c>
      <c r="B201" s="240" t="s">
        <v>64</v>
      </c>
      <c r="C201" s="241">
        <v>500010524</v>
      </c>
      <c r="D201" s="242" t="s">
        <v>303</v>
      </c>
      <c r="E201" s="243"/>
      <c r="F201" s="244"/>
      <c r="G201" s="245" t="s">
        <v>83</v>
      </c>
      <c r="H201" s="244">
        <v>3</v>
      </c>
      <c r="I201" s="246">
        <v>2576.24354853146</v>
      </c>
      <c r="J201" s="247">
        <f t="shared" si="8"/>
        <v>7728.7306455943799</v>
      </c>
      <c r="K201" s="247">
        <f t="shared" si="9"/>
        <v>9438.3258643998579</v>
      </c>
      <c r="L201" s="248">
        <f>K201/$K$338</f>
        <v>2.746481102146443E-3</v>
      </c>
      <c r="M201" s="127"/>
      <c r="N201" s="127"/>
    </row>
    <row r="202" spans="1:14" s="29" customFormat="1" ht="15" customHeight="1" outlineLevel="1" x14ac:dyDescent="0.35">
      <c r="A202" s="239" t="s">
        <v>332</v>
      </c>
      <c r="B202" s="240" t="s">
        <v>26</v>
      </c>
      <c r="C202" s="252">
        <v>20003002</v>
      </c>
      <c r="D202" s="242" t="s">
        <v>305</v>
      </c>
      <c r="E202" s="243"/>
      <c r="F202" s="244"/>
      <c r="G202" s="245" t="s">
        <v>516</v>
      </c>
      <c r="H202" s="244">
        <v>15</v>
      </c>
      <c r="I202" s="246">
        <v>322.26</v>
      </c>
      <c r="J202" s="247">
        <f t="shared" si="8"/>
        <v>4833.8999999999996</v>
      </c>
      <c r="K202" s="247">
        <f t="shared" si="9"/>
        <v>5903.1586799999995</v>
      </c>
      <c r="L202" s="248">
        <f>K202/$K$338</f>
        <v>1.7177743161787568E-3</v>
      </c>
      <c r="M202" s="127"/>
      <c r="N202" s="127"/>
    </row>
    <row r="203" spans="1:14" s="29" customFormat="1" ht="15" customHeight="1" outlineLevel="1" x14ac:dyDescent="0.35">
      <c r="A203" s="254" t="s">
        <v>333</v>
      </c>
      <c r="B203" s="221"/>
      <c r="C203" s="255"/>
      <c r="D203" s="223" t="s">
        <v>334</v>
      </c>
      <c r="E203" s="224"/>
      <c r="F203" s="256"/>
      <c r="G203" s="257"/>
      <c r="H203" s="256"/>
      <c r="I203" s="226"/>
      <c r="J203" s="227"/>
      <c r="K203" s="227"/>
      <c r="L203" s="228"/>
      <c r="M203" s="128"/>
      <c r="N203" s="128"/>
    </row>
    <row r="204" spans="1:14" s="29" customFormat="1" ht="15" customHeight="1" outlineLevel="1" x14ac:dyDescent="0.35">
      <c r="A204" s="229" t="s">
        <v>335</v>
      </c>
      <c r="B204" s="230"/>
      <c r="C204" s="234"/>
      <c r="D204" s="231" t="s">
        <v>336</v>
      </c>
      <c r="E204" s="232"/>
      <c r="F204" s="250"/>
      <c r="G204" s="251"/>
      <c r="H204" s="250"/>
      <c r="I204" s="236"/>
      <c r="J204" s="237"/>
      <c r="K204" s="237"/>
      <c r="L204" s="238"/>
      <c r="M204" s="129"/>
      <c r="N204" s="129"/>
    </row>
    <row r="205" spans="1:14" s="29" customFormat="1" ht="15" customHeight="1" outlineLevel="1" x14ac:dyDescent="0.35">
      <c r="A205" s="239" t="s">
        <v>337</v>
      </c>
      <c r="B205" s="240" t="s">
        <v>26</v>
      </c>
      <c r="C205" s="252">
        <v>20003002</v>
      </c>
      <c r="D205" s="242" t="s">
        <v>291</v>
      </c>
      <c r="E205" s="243"/>
      <c r="F205" s="244"/>
      <c r="G205" s="245" t="s">
        <v>516</v>
      </c>
      <c r="H205" s="244">
        <v>120</v>
      </c>
      <c r="I205" s="246">
        <v>322.26</v>
      </c>
      <c r="J205" s="247">
        <f t="shared" si="8"/>
        <v>38671.199999999997</v>
      </c>
      <c r="K205" s="247">
        <f t="shared" si="9"/>
        <v>47225.269439999996</v>
      </c>
      <c r="L205" s="248">
        <f>K205/$K$338</f>
        <v>1.3742194529430055E-2</v>
      </c>
      <c r="M205" s="127"/>
      <c r="N205" s="127"/>
    </row>
    <row r="206" spans="1:14" s="29" customFormat="1" ht="15" customHeight="1" outlineLevel="1" x14ac:dyDescent="0.35">
      <c r="A206" s="239" t="s">
        <v>338</v>
      </c>
      <c r="B206" s="240" t="s">
        <v>26</v>
      </c>
      <c r="C206" s="252">
        <v>20003002</v>
      </c>
      <c r="D206" s="242" t="s">
        <v>293</v>
      </c>
      <c r="E206" s="243"/>
      <c r="F206" s="244"/>
      <c r="G206" s="245" t="s">
        <v>516</v>
      </c>
      <c r="H206" s="244">
        <v>80</v>
      </c>
      <c r="I206" s="246">
        <v>322.26</v>
      </c>
      <c r="J206" s="247">
        <f t="shared" si="8"/>
        <v>25780.799999999999</v>
      </c>
      <c r="K206" s="247">
        <f t="shared" si="9"/>
        <v>31483.51296</v>
      </c>
      <c r="L206" s="248">
        <f>K206/$K$338</f>
        <v>9.1614630196200364E-3</v>
      </c>
      <c r="M206" s="127"/>
      <c r="N206" s="127"/>
    </row>
    <row r="207" spans="1:14" s="29" customFormat="1" ht="15" customHeight="1" outlineLevel="1" x14ac:dyDescent="0.35">
      <c r="A207" s="239" t="s">
        <v>339</v>
      </c>
      <c r="B207" s="240" t="s">
        <v>26</v>
      </c>
      <c r="C207" s="252">
        <v>20003002</v>
      </c>
      <c r="D207" s="242" t="s">
        <v>295</v>
      </c>
      <c r="E207" s="243"/>
      <c r="F207" s="244"/>
      <c r="G207" s="245" t="s">
        <v>516</v>
      </c>
      <c r="H207" s="244">
        <v>5</v>
      </c>
      <c r="I207" s="246">
        <v>322.26</v>
      </c>
      <c r="J207" s="247">
        <f t="shared" si="8"/>
        <v>1611.3</v>
      </c>
      <c r="K207" s="247">
        <f t="shared" si="9"/>
        <v>1967.71956</v>
      </c>
      <c r="L207" s="248">
        <f>K207/$K$338</f>
        <v>5.7259143872625227E-4</v>
      </c>
      <c r="M207" s="127"/>
      <c r="N207" s="127"/>
    </row>
    <row r="208" spans="1:14" s="29" customFormat="1" ht="15" customHeight="1" outlineLevel="1" x14ac:dyDescent="0.35">
      <c r="A208" s="239" t="s">
        <v>340</v>
      </c>
      <c r="B208" s="240" t="s">
        <v>26</v>
      </c>
      <c r="C208" s="252">
        <v>20003002</v>
      </c>
      <c r="D208" s="242" t="s">
        <v>297</v>
      </c>
      <c r="E208" s="243"/>
      <c r="F208" s="244"/>
      <c r="G208" s="245" t="s">
        <v>516</v>
      </c>
      <c r="H208" s="244">
        <v>30</v>
      </c>
      <c r="I208" s="246">
        <v>322.26</v>
      </c>
      <c r="J208" s="247">
        <f t="shared" si="8"/>
        <v>9667.7999999999993</v>
      </c>
      <c r="K208" s="247">
        <f t="shared" si="9"/>
        <v>11806.317359999999</v>
      </c>
      <c r="L208" s="248">
        <f>K208/$K$338</f>
        <v>3.4355486323575136E-3</v>
      </c>
      <c r="M208" s="127"/>
      <c r="N208" s="127"/>
    </row>
    <row r="209" spans="1:14" s="29" customFormat="1" ht="15" customHeight="1" outlineLevel="1" x14ac:dyDescent="0.35">
      <c r="A209" s="239" t="s">
        <v>341</v>
      </c>
      <c r="B209" s="240" t="s">
        <v>26</v>
      </c>
      <c r="C209" s="252">
        <v>20003002</v>
      </c>
      <c r="D209" s="242" t="s">
        <v>299</v>
      </c>
      <c r="E209" s="243"/>
      <c r="F209" s="244"/>
      <c r="G209" s="245" t="s">
        <v>516</v>
      </c>
      <c r="H209" s="244">
        <v>220</v>
      </c>
      <c r="I209" s="246">
        <v>322.26</v>
      </c>
      <c r="J209" s="247">
        <f t="shared" si="8"/>
        <v>70897.2</v>
      </c>
      <c r="K209" s="247">
        <f t="shared" si="9"/>
        <v>86579.660640000002</v>
      </c>
      <c r="L209" s="248">
        <f>K209/$K$338</f>
        <v>2.5194023303955104E-2</v>
      </c>
      <c r="M209" s="127"/>
      <c r="N209" s="127"/>
    </row>
    <row r="210" spans="1:14" s="29" customFormat="1" ht="15" customHeight="1" outlineLevel="1" x14ac:dyDescent="0.35">
      <c r="A210" s="229" t="s">
        <v>342</v>
      </c>
      <c r="B210" s="230"/>
      <c r="C210" s="234"/>
      <c r="D210" s="231" t="s">
        <v>301</v>
      </c>
      <c r="E210" s="232"/>
      <c r="F210" s="250"/>
      <c r="G210" s="251"/>
      <c r="H210" s="250"/>
      <c r="I210" s="236"/>
      <c r="J210" s="237"/>
      <c r="K210" s="237"/>
      <c r="L210" s="238"/>
      <c r="M210" s="129"/>
      <c r="N210" s="129"/>
    </row>
    <row r="211" spans="1:14" s="29" customFormat="1" ht="49.5" customHeight="1" outlineLevel="1" x14ac:dyDescent="0.35">
      <c r="A211" s="239" t="s">
        <v>343</v>
      </c>
      <c r="B211" s="240" t="s">
        <v>64</v>
      </c>
      <c r="C211" s="241">
        <v>500010524</v>
      </c>
      <c r="D211" s="242" t="s">
        <v>303</v>
      </c>
      <c r="E211" s="243"/>
      <c r="F211" s="244"/>
      <c r="G211" s="245" t="s">
        <v>83</v>
      </c>
      <c r="H211" s="244">
        <v>2</v>
      </c>
      <c r="I211" s="246">
        <v>2576.24354853146</v>
      </c>
      <c r="J211" s="247">
        <f t="shared" si="8"/>
        <v>5152.4870970629199</v>
      </c>
      <c r="K211" s="247">
        <f t="shared" si="9"/>
        <v>6292.2172429332386</v>
      </c>
      <c r="L211" s="248">
        <f>K211/$K$338</f>
        <v>1.8309874014309619E-3</v>
      </c>
      <c r="M211" s="127"/>
      <c r="N211" s="127"/>
    </row>
    <row r="212" spans="1:14" s="29" customFormat="1" ht="15" customHeight="1" outlineLevel="1" x14ac:dyDescent="0.35">
      <c r="A212" s="239" t="s">
        <v>344</v>
      </c>
      <c r="B212" s="240" t="s">
        <v>26</v>
      </c>
      <c r="C212" s="252">
        <v>20003002</v>
      </c>
      <c r="D212" s="242" t="s">
        <v>305</v>
      </c>
      <c r="E212" s="243"/>
      <c r="F212" s="244"/>
      <c r="G212" s="245" t="s">
        <v>516</v>
      </c>
      <c r="H212" s="244">
        <v>15</v>
      </c>
      <c r="I212" s="246">
        <v>322.26</v>
      </c>
      <c r="J212" s="247">
        <f t="shared" si="8"/>
        <v>4833.8999999999996</v>
      </c>
      <c r="K212" s="247">
        <f t="shared" si="9"/>
        <v>5903.1586799999995</v>
      </c>
      <c r="L212" s="248">
        <f>K212/$K$338</f>
        <v>1.7177743161787568E-3</v>
      </c>
      <c r="M212" s="127"/>
      <c r="N212" s="127"/>
    </row>
    <row r="213" spans="1:14" s="29" customFormat="1" ht="15" customHeight="1" outlineLevel="1" x14ac:dyDescent="0.35">
      <c r="A213" s="229" t="s">
        <v>345</v>
      </c>
      <c r="B213" s="230"/>
      <c r="C213" s="234"/>
      <c r="D213" s="231" t="s">
        <v>346</v>
      </c>
      <c r="E213" s="232"/>
      <c r="F213" s="250"/>
      <c r="G213" s="251"/>
      <c r="H213" s="250"/>
      <c r="I213" s="236"/>
      <c r="J213" s="237"/>
      <c r="K213" s="237"/>
      <c r="L213" s="238"/>
      <c r="M213" s="129"/>
      <c r="N213" s="129"/>
    </row>
    <row r="214" spans="1:14" s="29" customFormat="1" ht="60.5" customHeight="1" outlineLevel="1" x14ac:dyDescent="0.35">
      <c r="A214" s="262" t="s">
        <v>347</v>
      </c>
      <c r="B214" s="263" t="s">
        <v>65</v>
      </c>
      <c r="C214" s="264">
        <v>600032754</v>
      </c>
      <c r="D214" s="265" t="s">
        <v>348</v>
      </c>
      <c r="E214" s="266"/>
      <c r="F214" s="267"/>
      <c r="G214" s="268" t="s">
        <v>83</v>
      </c>
      <c r="H214" s="267">
        <v>1</v>
      </c>
      <c r="I214" s="269">
        <v>11046.345540207672</v>
      </c>
      <c r="J214" s="270">
        <f t="shared" si="8"/>
        <v>11046.345540207672</v>
      </c>
      <c r="K214" s="270">
        <f t="shared" si="9"/>
        <v>13489.797173701611</v>
      </c>
      <c r="L214" s="248">
        <f>K214/$K$338</f>
        <v>3.9254284649257324E-3</v>
      </c>
      <c r="M214" s="127"/>
      <c r="N214" s="127"/>
    </row>
    <row r="215" spans="1:14" s="29" customFormat="1" ht="15" customHeight="1" outlineLevel="1" x14ac:dyDescent="0.35">
      <c r="A215" s="239" t="s">
        <v>349</v>
      </c>
      <c r="B215" s="240" t="s">
        <v>26</v>
      </c>
      <c r="C215" s="252">
        <v>20003002</v>
      </c>
      <c r="D215" s="242" t="s">
        <v>297</v>
      </c>
      <c r="E215" s="243"/>
      <c r="F215" s="244"/>
      <c r="G215" s="245" t="s">
        <v>516</v>
      </c>
      <c r="H215" s="244">
        <v>15</v>
      </c>
      <c r="I215" s="246">
        <v>322.26</v>
      </c>
      <c r="J215" s="247">
        <f t="shared" si="8"/>
        <v>4833.8999999999996</v>
      </c>
      <c r="K215" s="247">
        <f t="shared" si="9"/>
        <v>5903.1586799999995</v>
      </c>
      <c r="L215" s="248">
        <f>K215/$K$338</f>
        <v>1.7177743161787568E-3</v>
      </c>
      <c r="M215" s="127"/>
      <c r="N215" s="127"/>
    </row>
    <row r="216" spans="1:14" s="29" customFormat="1" ht="15" customHeight="1" outlineLevel="1" x14ac:dyDescent="0.35">
      <c r="A216" s="229" t="s">
        <v>350</v>
      </c>
      <c r="B216" s="230"/>
      <c r="C216" s="234"/>
      <c r="D216" s="231" t="s">
        <v>351</v>
      </c>
      <c r="E216" s="232"/>
      <c r="F216" s="250"/>
      <c r="G216" s="251"/>
      <c r="H216" s="250"/>
      <c r="I216" s="236"/>
      <c r="J216" s="237"/>
      <c r="K216" s="237"/>
      <c r="L216" s="238"/>
      <c r="M216" s="129"/>
      <c r="N216" s="129"/>
    </row>
    <row r="217" spans="1:14" s="29" customFormat="1" ht="15" customHeight="1" outlineLevel="1" x14ac:dyDescent="0.35">
      <c r="A217" s="262" t="s">
        <v>352</v>
      </c>
      <c r="B217" s="263" t="s">
        <v>65</v>
      </c>
      <c r="C217" s="264">
        <v>600032755</v>
      </c>
      <c r="D217" s="265" t="s">
        <v>353</v>
      </c>
      <c r="E217" s="266"/>
      <c r="F217" s="267"/>
      <c r="G217" s="268" t="s">
        <v>83</v>
      </c>
      <c r="H217" s="267">
        <v>1</v>
      </c>
      <c r="I217" s="269">
        <v>13995.598394487637</v>
      </c>
      <c r="J217" s="270">
        <f t="shared" si="8"/>
        <v>13995.598394487637</v>
      </c>
      <c r="K217" s="270">
        <f t="shared" si="9"/>
        <v>17091.424759348301</v>
      </c>
      <c r="L217" s="248">
        <f>K217/$K$338</f>
        <v>4.9734747226056614E-3</v>
      </c>
      <c r="M217" s="127"/>
      <c r="N217" s="127"/>
    </row>
    <row r="218" spans="1:14" s="29" customFormat="1" ht="15" customHeight="1" outlineLevel="1" x14ac:dyDescent="0.35">
      <c r="A218" s="239" t="s">
        <v>354</v>
      </c>
      <c r="B218" s="240" t="s">
        <v>26</v>
      </c>
      <c r="C218" s="252">
        <v>20003002</v>
      </c>
      <c r="D218" s="242" t="s">
        <v>355</v>
      </c>
      <c r="E218" s="243"/>
      <c r="F218" s="244"/>
      <c r="G218" s="245" t="s">
        <v>516</v>
      </c>
      <c r="H218" s="244">
        <v>15</v>
      </c>
      <c r="I218" s="246">
        <v>322.26</v>
      </c>
      <c r="J218" s="247">
        <f t="shared" si="8"/>
        <v>4833.8999999999996</v>
      </c>
      <c r="K218" s="247">
        <f t="shared" si="9"/>
        <v>5903.1586799999995</v>
      </c>
      <c r="L218" s="248">
        <f>K218/$K$338</f>
        <v>1.7177743161787568E-3</v>
      </c>
      <c r="M218" s="127"/>
      <c r="N218" s="127"/>
    </row>
    <row r="219" spans="1:14" s="29" customFormat="1" ht="15" customHeight="1" outlineLevel="1" x14ac:dyDescent="0.35">
      <c r="A219" s="229" t="s">
        <v>356</v>
      </c>
      <c r="B219" s="230"/>
      <c r="C219" s="234"/>
      <c r="D219" s="231" t="s">
        <v>357</v>
      </c>
      <c r="E219" s="232"/>
      <c r="F219" s="250"/>
      <c r="G219" s="251"/>
      <c r="H219" s="250"/>
      <c r="I219" s="236"/>
      <c r="J219" s="237"/>
      <c r="K219" s="237"/>
      <c r="L219" s="238"/>
      <c r="M219" s="129"/>
      <c r="N219" s="129"/>
    </row>
    <row r="220" spans="1:14" s="29" customFormat="1" ht="15" customHeight="1" outlineLevel="1" x14ac:dyDescent="0.35">
      <c r="A220" s="262" t="s">
        <v>358</v>
      </c>
      <c r="B220" s="263" t="s">
        <v>65</v>
      </c>
      <c r="C220" s="264">
        <v>600032755</v>
      </c>
      <c r="D220" s="265" t="s">
        <v>353</v>
      </c>
      <c r="E220" s="266"/>
      <c r="F220" s="267"/>
      <c r="G220" s="268" t="s">
        <v>83</v>
      </c>
      <c r="H220" s="267">
        <v>1</v>
      </c>
      <c r="I220" s="269">
        <v>13995.598394487637</v>
      </c>
      <c r="J220" s="270">
        <f t="shared" si="8"/>
        <v>13995.598394487637</v>
      </c>
      <c r="K220" s="270">
        <f t="shared" si="9"/>
        <v>17091.424759348301</v>
      </c>
      <c r="L220" s="248">
        <f>K220/$K$338</f>
        <v>4.9734747226056614E-3</v>
      </c>
      <c r="M220" s="127"/>
      <c r="N220" s="127"/>
    </row>
    <row r="221" spans="1:14" s="29" customFormat="1" ht="15" customHeight="1" outlineLevel="1" x14ac:dyDescent="0.35">
      <c r="A221" s="239" t="s">
        <v>359</v>
      </c>
      <c r="B221" s="240" t="s">
        <v>26</v>
      </c>
      <c r="C221" s="252">
        <v>20003002</v>
      </c>
      <c r="D221" s="242" t="s">
        <v>355</v>
      </c>
      <c r="E221" s="243"/>
      <c r="F221" s="244"/>
      <c r="G221" s="245" t="s">
        <v>516</v>
      </c>
      <c r="H221" s="244">
        <v>15</v>
      </c>
      <c r="I221" s="246">
        <v>322.26</v>
      </c>
      <c r="J221" s="247">
        <f t="shared" si="8"/>
        <v>4833.8999999999996</v>
      </c>
      <c r="K221" s="247">
        <f t="shared" si="9"/>
        <v>5903.1586799999995</v>
      </c>
      <c r="L221" s="248">
        <f>K221/$K$338</f>
        <v>1.7177743161787568E-3</v>
      </c>
      <c r="M221" s="127"/>
      <c r="N221" s="127"/>
    </row>
    <row r="222" spans="1:14" s="29" customFormat="1" ht="15" customHeight="1" outlineLevel="1" x14ac:dyDescent="0.35">
      <c r="A222" s="229" t="s">
        <v>360</v>
      </c>
      <c r="B222" s="230"/>
      <c r="C222" s="234"/>
      <c r="D222" s="231" t="s">
        <v>361</v>
      </c>
      <c r="E222" s="232"/>
      <c r="F222" s="250"/>
      <c r="G222" s="251"/>
      <c r="H222" s="250"/>
      <c r="I222" s="236"/>
      <c r="J222" s="237"/>
      <c r="K222" s="237"/>
      <c r="L222" s="238"/>
      <c r="M222" s="129"/>
      <c r="N222" s="129"/>
    </row>
    <row r="223" spans="1:14" s="29" customFormat="1" ht="80.5" customHeight="1" outlineLevel="1" x14ac:dyDescent="0.35">
      <c r="A223" s="262" t="s">
        <v>362</v>
      </c>
      <c r="B223" s="263" t="s">
        <v>65</v>
      </c>
      <c r="C223" s="264">
        <v>600032756</v>
      </c>
      <c r="D223" s="265" t="s">
        <v>363</v>
      </c>
      <c r="E223" s="266"/>
      <c r="F223" s="267"/>
      <c r="G223" s="268" t="s">
        <v>83</v>
      </c>
      <c r="H223" s="267">
        <v>4</v>
      </c>
      <c r="I223" s="269">
        <v>9098.1945689341537</v>
      </c>
      <c r="J223" s="270">
        <f t="shared" si="8"/>
        <v>36392.778275736615</v>
      </c>
      <c r="K223" s="270">
        <f t="shared" si="9"/>
        <v>44442.860830329555</v>
      </c>
      <c r="L223" s="248">
        <f>K223/$K$338</f>
        <v>1.2932534768292391E-2</v>
      </c>
      <c r="M223" s="127"/>
      <c r="N223" s="127"/>
    </row>
    <row r="224" spans="1:14" s="29" customFormat="1" ht="15" customHeight="1" outlineLevel="1" x14ac:dyDescent="0.35">
      <c r="A224" s="239" t="s">
        <v>364</v>
      </c>
      <c r="B224" s="240" t="s">
        <v>26</v>
      </c>
      <c r="C224" s="252">
        <v>20003002</v>
      </c>
      <c r="D224" s="242" t="s">
        <v>355</v>
      </c>
      <c r="E224" s="243"/>
      <c r="F224" s="244"/>
      <c r="G224" s="245" t="s">
        <v>516</v>
      </c>
      <c r="H224" s="244">
        <v>10</v>
      </c>
      <c r="I224" s="246">
        <v>322.26</v>
      </c>
      <c r="J224" s="247">
        <f t="shared" si="8"/>
        <v>3222.6</v>
      </c>
      <c r="K224" s="247">
        <f t="shared" si="9"/>
        <v>3935.43912</v>
      </c>
      <c r="L224" s="248">
        <f>K224/$K$338</f>
        <v>1.1451828774525045E-3</v>
      </c>
      <c r="M224" s="127"/>
      <c r="N224" s="127"/>
    </row>
    <row r="225" spans="1:14" s="29" customFormat="1" ht="15" customHeight="1" outlineLevel="1" x14ac:dyDescent="0.35">
      <c r="A225" s="254" t="s">
        <v>365</v>
      </c>
      <c r="B225" s="221"/>
      <c r="C225" s="255"/>
      <c r="D225" s="223" t="s">
        <v>366</v>
      </c>
      <c r="E225" s="224"/>
      <c r="F225" s="256"/>
      <c r="G225" s="257"/>
      <c r="H225" s="256"/>
      <c r="I225" s="226"/>
      <c r="J225" s="227"/>
      <c r="K225" s="227"/>
      <c r="L225" s="228"/>
      <c r="M225" s="128"/>
      <c r="N225" s="128"/>
    </row>
    <row r="226" spans="1:14" s="29" customFormat="1" ht="15" customHeight="1" outlineLevel="1" x14ac:dyDescent="0.35">
      <c r="A226" s="229" t="s">
        <v>367</v>
      </c>
      <c r="B226" s="230"/>
      <c r="C226" s="234"/>
      <c r="D226" s="231" t="s">
        <v>368</v>
      </c>
      <c r="E226" s="232"/>
      <c r="F226" s="250"/>
      <c r="G226" s="251"/>
      <c r="H226" s="250"/>
      <c r="I226" s="236"/>
      <c r="J226" s="237"/>
      <c r="K226" s="237"/>
      <c r="L226" s="238"/>
      <c r="M226" s="129"/>
      <c r="N226" s="129"/>
    </row>
    <row r="227" spans="1:14" s="29" customFormat="1" ht="15" customHeight="1" outlineLevel="1" x14ac:dyDescent="0.35">
      <c r="A227" s="239" t="s">
        <v>369</v>
      </c>
      <c r="B227" s="240" t="s">
        <v>26</v>
      </c>
      <c r="C227" s="252">
        <v>20003002</v>
      </c>
      <c r="D227" s="242" t="s">
        <v>291</v>
      </c>
      <c r="E227" s="243"/>
      <c r="F227" s="244"/>
      <c r="G227" s="245" t="s">
        <v>516</v>
      </c>
      <c r="H227" s="244">
        <v>120</v>
      </c>
      <c r="I227" s="246">
        <v>322.26</v>
      </c>
      <c r="J227" s="247">
        <f t="shared" si="8"/>
        <v>38671.199999999997</v>
      </c>
      <c r="K227" s="247">
        <f t="shared" si="9"/>
        <v>47225.269439999996</v>
      </c>
      <c r="L227" s="248">
        <f>K227/$K$338</f>
        <v>1.3742194529430055E-2</v>
      </c>
      <c r="M227" s="127"/>
      <c r="N227" s="127"/>
    </row>
    <row r="228" spans="1:14" s="29" customFormat="1" ht="15" customHeight="1" outlineLevel="1" x14ac:dyDescent="0.35">
      <c r="A228" s="239" t="s">
        <v>370</v>
      </c>
      <c r="B228" s="240" t="s">
        <v>26</v>
      </c>
      <c r="C228" s="252">
        <v>20003002</v>
      </c>
      <c r="D228" s="242" t="s">
        <v>293</v>
      </c>
      <c r="E228" s="243"/>
      <c r="F228" s="244"/>
      <c r="G228" s="245" t="s">
        <v>516</v>
      </c>
      <c r="H228" s="244">
        <v>80</v>
      </c>
      <c r="I228" s="246">
        <v>322.26</v>
      </c>
      <c r="J228" s="247">
        <f t="shared" si="8"/>
        <v>25780.799999999999</v>
      </c>
      <c r="K228" s="247">
        <f t="shared" si="9"/>
        <v>31483.51296</v>
      </c>
      <c r="L228" s="248">
        <f>K228/$K$338</f>
        <v>9.1614630196200364E-3</v>
      </c>
      <c r="M228" s="127"/>
      <c r="N228" s="127"/>
    </row>
    <row r="229" spans="1:14" s="29" customFormat="1" ht="15" customHeight="1" outlineLevel="1" x14ac:dyDescent="0.35">
      <c r="A229" s="239" t="s">
        <v>371</v>
      </c>
      <c r="B229" s="240" t="s">
        <v>26</v>
      </c>
      <c r="C229" s="252">
        <v>20003002</v>
      </c>
      <c r="D229" s="242" t="s">
        <v>295</v>
      </c>
      <c r="E229" s="243"/>
      <c r="F229" s="244"/>
      <c r="G229" s="245" t="s">
        <v>516</v>
      </c>
      <c r="H229" s="244">
        <v>5</v>
      </c>
      <c r="I229" s="246">
        <v>322.26</v>
      </c>
      <c r="J229" s="247">
        <f t="shared" si="8"/>
        <v>1611.3</v>
      </c>
      <c r="K229" s="247">
        <f t="shared" si="9"/>
        <v>1967.71956</v>
      </c>
      <c r="L229" s="248">
        <f>K229/$K$338</f>
        <v>5.7259143872625227E-4</v>
      </c>
      <c r="M229" s="127"/>
      <c r="N229" s="127"/>
    </row>
    <row r="230" spans="1:14" s="29" customFormat="1" ht="15" customHeight="1" outlineLevel="1" x14ac:dyDescent="0.35">
      <c r="A230" s="239" t="s">
        <v>372</v>
      </c>
      <c r="B230" s="240" t="s">
        <v>26</v>
      </c>
      <c r="C230" s="252">
        <v>20003002</v>
      </c>
      <c r="D230" s="242" t="s">
        <v>297</v>
      </c>
      <c r="E230" s="243"/>
      <c r="F230" s="244"/>
      <c r="G230" s="245" t="s">
        <v>516</v>
      </c>
      <c r="H230" s="244">
        <v>30</v>
      </c>
      <c r="I230" s="246">
        <v>322.26</v>
      </c>
      <c r="J230" s="247">
        <f t="shared" si="8"/>
        <v>9667.7999999999993</v>
      </c>
      <c r="K230" s="247">
        <f t="shared" si="9"/>
        <v>11806.317359999999</v>
      </c>
      <c r="L230" s="248">
        <f>K230/$K$338</f>
        <v>3.4355486323575136E-3</v>
      </c>
      <c r="M230" s="127"/>
      <c r="N230" s="127"/>
    </row>
    <row r="231" spans="1:14" s="29" customFormat="1" ht="15" customHeight="1" outlineLevel="1" x14ac:dyDescent="0.35">
      <c r="A231" s="239" t="s">
        <v>373</v>
      </c>
      <c r="B231" s="240" t="s">
        <v>26</v>
      </c>
      <c r="C231" s="252">
        <v>20003002</v>
      </c>
      <c r="D231" s="242" t="s">
        <v>299</v>
      </c>
      <c r="E231" s="243"/>
      <c r="F231" s="244"/>
      <c r="G231" s="245" t="s">
        <v>516</v>
      </c>
      <c r="H231" s="244">
        <v>220</v>
      </c>
      <c r="I231" s="246">
        <v>322.26</v>
      </c>
      <c r="J231" s="247">
        <f t="shared" si="8"/>
        <v>70897.2</v>
      </c>
      <c r="K231" s="247">
        <f t="shared" si="9"/>
        <v>86579.660640000002</v>
      </c>
      <c r="L231" s="248">
        <f>K231/$K$338</f>
        <v>2.5194023303955104E-2</v>
      </c>
      <c r="M231" s="127"/>
      <c r="N231" s="127"/>
    </row>
    <row r="232" spans="1:14" s="29" customFormat="1" ht="15" customHeight="1" outlineLevel="1" x14ac:dyDescent="0.35">
      <c r="A232" s="229" t="s">
        <v>374</v>
      </c>
      <c r="B232" s="230"/>
      <c r="C232" s="234"/>
      <c r="D232" s="231" t="s">
        <v>301</v>
      </c>
      <c r="E232" s="232"/>
      <c r="F232" s="250"/>
      <c r="G232" s="251"/>
      <c r="H232" s="250"/>
      <c r="I232" s="236"/>
      <c r="J232" s="237"/>
      <c r="K232" s="237"/>
      <c r="L232" s="238"/>
      <c r="M232" s="129"/>
      <c r="N232" s="129"/>
    </row>
    <row r="233" spans="1:14" s="29" customFormat="1" ht="49.5" customHeight="1" outlineLevel="1" x14ac:dyDescent="0.35">
      <c r="A233" s="239" t="s">
        <v>375</v>
      </c>
      <c r="B233" s="240" t="s">
        <v>64</v>
      </c>
      <c r="C233" s="241">
        <v>500010524</v>
      </c>
      <c r="D233" s="242" t="s">
        <v>303</v>
      </c>
      <c r="E233" s="243"/>
      <c r="F233" s="244"/>
      <c r="G233" s="245" t="s">
        <v>83</v>
      </c>
      <c r="H233" s="244">
        <v>2</v>
      </c>
      <c r="I233" s="246">
        <v>2576.24354853146</v>
      </c>
      <c r="J233" s="247">
        <f t="shared" si="8"/>
        <v>5152.4870970629199</v>
      </c>
      <c r="K233" s="247">
        <f t="shared" si="9"/>
        <v>6292.2172429332386</v>
      </c>
      <c r="L233" s="248">
        <f>K233/$K$338</f>
        <v>1.8309874014309619E-3</v>
      </c>
      <c r="M233" s="127"/>
      <c r="N233" s="127"/>
    </row>
    <row r="234" spans="1:14" s="29" customFormat="1" ht="15" customHeight="1" outlineLevel="1" x14ac:dyDescent="0.35">
      <c r="A234" s="239" t="s">
        <v>376</v>
      </c>
      <c r="B234" s="240" t="s">
        <v>26</v>
      </c>
      <c r="C234" s="252">
        <v>20003002</v>
      </c>
      <c r="D234" s="242" t="s">
        <v>305</v>
      </c>
      <c r="E234" s="243"/>
      <c r="F234" s="244"/>
      <c r="G234" s="245" t="s">
        <v>516</v>
      </c>
      <c r="H234" s="244">
        <v>15</v>
      </c>
      <c r="I234" s="246">
        <v>322.26</v>
      </c>
      <c r="J234" s="247">
        <f t="shared" si="8"/>
        <v>4833.8999999999996</v>
      </c>
      <c r="K234" s="247">
        <f t="shared" si="9"/>
        <v>5903.1586799999995</v>
      </c>
      <c r="L234" s="248">
        <f>K234/$K$338</f>
        <v>1.7177743161787568E-3</v>
      </c>
      <c r="M234" s="127"/>
      <c r="N234" s="127"/>
    </row>
    <row r="235" spans="1:14" s="29" customFormat="1" ht="15" customHeight="1" outlineLevel="1" x14ac:dyDescent="0.35">
      <c r="A235" s="229" t="s">
        <v>377</v>
      </c>
      <c r="B235" s="230"/>
      <c r="C235" s="234"/>
      <c r="D235" s="231" t="s">
        <v>378</v>
      </c>
      <c r="E235" s="232"/>
      <c r="F235" s="250"/>
      <c r="G235" s="251"/>
      <c r="H235" s="250"/>
      <c r="I235" s="236"/>
      <c r="J235" s="237"/>
      <c r="K235" s="237"/>
      <c r="L235" s="238"/>
      <c r="M235" s="129"/>
      <c r="N235" s="129"/>
    </row>
    <row r="236" spans="1:14" s="29" customFormat="1" ht="60.5" customHeight="1" outlineLevel="1" x14ac:dyDescent="0.35">
      <c r="A236" s="262" t="s">
        <v>379</v>
      </c>
      <c r="B236" s="263" t="s">
        <v>65</v>
      </c>
      <c r="C236" s="264">
        <v>600032754</v>
      </c>
      <c r="D236" s="265" t="s">
        <v>348</v>
      </c>
      <c r="E236" s="266"/>
      <c r="F236" s="267"/>
      <c r="G236" s="268" t="s">
        <v>83</v>
      </c>
      <c r="H236" s="267">
        <v>1</v>
      </c>
      <c r="I236" s="269">
        <v>11046.345540207672</v>
      </c>
      <c r="J236" s="270">
        <f t="shared" ref="J236:J299" si="13">I236*H236</f>
        <v>11046.345540207672</v>
      </c>
      <c r="K236" s="270">
        <f t="shared" ref="K236:K299" si="14">J236*(1+$K$12)</f>
        <v>13489.797173701611</v>
      </c>
      <c r="L236" s="248">
        <f>K236/$K$338</f>
        <v>3.9254284649257324E-3</v>
      </c>
      <c r="M236" s="127"/>
      <c r="N236" s="127"/>
    </row>
    <row r="237" spans="1:14" s="29" customFormat="1" ht="15" customHeight="1" outlineLevel="1" x14ac:dyDescent="0.35">
      <c r="A237" s="239" t="s">
        <v>380</v>
      </c>
      <c r="B237" s="240" t="s">
        <v>26</v>
      </c>
      <c r="C237" s="252">
        <v>20003002</v>
      </c>
      <c r="D237" s="242" t="s">
        <v>297</v>
      </c>
      <c r="E237" s="243"/>
      <c r="F237" s="244"/>
      <c r="G237" s="245" t="s">
        <v>516</v>
      </c>
      <c r="H237" s="244">
        <v>30</v>
      </c>
      <c r="I237" s="246">
        <v>322.26</v>
      </c>
      <c r="J237" s="247">
        <f t="shared" si="13"/>
        <v>9667.7999999999993</v>
      </c>
      <c r="K237" s="247">
        <f t="shared" si="14"/>
        <v>11806.317359999999</v>
      </c>
      <c r="L237" s="248">
        <f>K237/$K$338</f>
        <v>3.4355486323575136E-3</v>
      </c>
      <c r="M237" s="127"/>
      <c r="N237" s="127"/>
    </row>
    <row r="238" spans="1:14" s="29" customFormat="1" ht="15" customHeight="1" outlineLevel="1" x14ac:dyDescent="0.35">
      <c r="A238" s="229" t="s">
        <v>381</v>
      </c>
      <c r="B238" s="230"/>
      <c r="C238" s="234"/>
      <c r="D238" s="231" t="s">
        <v>382</v>
      </c>
      <c r="E238" s="232"/>
      <c r="F238" s="250"/>
      <c r="G238" s="251"/>
      <c r="H238" s="250"/>
      <c r="I238" s="236"/>
      <c r="J238" s="237"/>
      <c r="K238" s="237"/>
      <c r="L238" s="238"/>
      <c r="M238" s="129"/>
      <c r="N238" s="129"/>
    </row>
    <row r="239" spans="1:14" s="29" customFormat="1" ht="80.5" customHeight="1" outlineLevel="1" x14ac:dyDescent="0.35">
      <c r="A239" s="262" t="s">
        <v>383</v>
      </c>
      <c r="B239" s="263" t="s">
        <v>65</v>
      </c>
      <c r="C239" s="264">
        <v>600032756</v>
      </c>
      <c r="D239" s="265" t="s">
        <v>363</v>
      </c>
      <c r="E239" s="266"/>
      <c r="F239" s="267"/>
      <c r="G239" s="268" t="s">
        <v>83</v>
      </c>
      <c r="H239" s="267">
        <v>2</v>
      </c>
      <c r="I239" s="269">
        <v>9098.1945689341537</v>
      </c>
      <c r="J239" s="270">
        <f t="shared" si="13"/>
        <v>18196.389137868307</v>
      </c>
      <c r="K239" s="270">
        <f t="shared" si="14"/>
        <v>22221.430415164778</v>
      </c>
      <c r="L239" s="248">
        <f>K239/$K$338</f>
        <v>6.4662673841461953E-3</v>
      </c>
      <c r="M239" s="127"/>
      <c r="N239" s="127"/>
    </row>
    <row r="240" spans="1:14" s="29" customFormat="1" ht="15" customHeight="1" outlineLevel="1" x14ac:dyDescent="0.35">
      <c r="A240" s="239" t="s">
        <v>384</v>
      </c>
      <c r="B240" s="240" t="s">
        <v>26</v>
      </c>
      <c r="C240" s="252">
        <v>20003002</v>
      </c>
      <c r="D240" s="242" t="s">
        <v>355</v>
      </c>
      <c r="E240" s="243"/>
      <c r="F240" s="244"/>
      <c r="G240" s="245" t="s">
        <v>516</v>
      </c>
      <c r="H240" s="244">
        <v>10</v>
      </c>
      <c r="I240" s="246">
        <v>322.26</v>
      </c>
      <c r="J240" s="247">
        <f t="shared" si="13"/>
        <v>3222.6</v>
      </c>
      <c r="K240" s="247">
        <f t="shared" si="14"/>
        <v>3935.43912</v>
      </c>
      <c r="L240" s="248">
        <f>K240/$K$338</f>
        <v>1.1451828774525045E-3</v>
      </c>
      <c r="M240" s="127"/>
      <c r="N240" s="127"/>
    </row>
    <row r="241" spans="1:14" s="29" customFormat="1" ht="15" customHeight="1" outlineLevel="1" x14ac:dyDescent="0.35">
      <c r="A241" s="254" t="s">
        <v>385</v>
      </c>
      <c r="B241" s="221"/>
      <c r="C241" s="255"/>
      <c r="D241" s="223" t="s">
        <v>386</v>
      </c>
      <c r="E241" s="224"/>
      <c r="F241" s="256"/>
      <c r="G241" s="257"/>
      <c r="H241" s="256"/>
      <c r="I241" s="226"/>
      <c r="J241" s="227"/>
      <c r="K241" s="227"/>
      <c r="L241" s="228"/>
      <c r="M241" s="128"/>
      <c r="N241" s="128"/>
    </row>
    <row r="242" spans="1:14" s="29" customFormat="1" ht="15" customHeight="1" outlineLevel="1" x14ac:dyDescent="0.35">
      <c r="A242" s="229" t="s">
        <v>387</v>
      </c>
      <c r="B242" s="230"/>
      <c r="C242" s="234"/>
      <c r="D242" s="231" t="s">
        <v>388</v>
      </c>
      <c r="E242" s="232"/>
      <c r="F242" s="250"/>
      <c r="G242" s="251"/>
      <c r="H242" s="250"/>
      <c r="I242" s="236"/>
      <c r="J242" s="237"/>
      <c r="K242" s="237"/>
      <c r="L242" s="238"/>
      <c r="M242" s="129"/>
      <c r="N242" s="129"/>
    </row>
    <row r="243" spans="1:14" s="29" customFormat="1" ht="15" customHeight="1" outlineLevel="1" x14ac:dyDescent="0.35">
      <c r="A243" s="262" t="s">
        <v>389</v>
      </c>
      <c r="B243" s="263" t="s">
        <v>65</v>
      </c>
      <c r="C243" s="264">
        <v>600032753</v>
      </c>
      <c r="D243" s="265" t="s">
        <v>311</v>
      </c>
      <c r="E243" s="266"/>
      <c r="F243" s="267"/>
      <c r="G243" s="268" t="s">
        <v>83</v>
      </c>
      <c r="H243" s="267">
        <v>1</v>
      </c>
      <c r="I243" s="269">
        <v>3920.3356847304308</v>
      </c>
      <c r="J243" s="270">
        <f t="shared" si="13"/>
        <v>3920.3356847304308</v>
      </c>
      <c r="K243" s="270">
        <f t="shared" si="14"/>
        <v>4787.513938192802</v>
      </c>
      <c r="L243" s="248">
        <f t="shared" ref="L243:L249" si="15">K243/$K$338</f>
        <v>1.3931301743993452E-3</v>
      </c>
      <c r="M243" s="127"/>
      <c r="N243" s="127"/>
    </row>
    <row r="244" spans="1:14" s="29" customFormat="1" ht="15" customHeight="1" outlineLevel="1" x14ac:dyDescent="0.35">
      <c r="A244" s="239" t="s">
        <v>390</v>
      </c>
      <c r="B244" s="240" t="s">
        <v>26</v>
      </c>
      <c r="C244" s="252">
        <v>20003002</v>
      </c>
      <c r="D244" s="242" t="s">
        <v>313</v>
      </c>
      <c r="E244" s="243"/>
      <c r="F244" s="244"/>
      <c r="G244" s="245" t="s">
        <v>516</v>
      </c>
      <c r="H244" s="244">
        <v>5</v>
      </c>
      <c r="I244" s="246">
        <v>322.26</v>
      </c>
      <c r="J244" s="247">
        <f t="shared" si="13"/>
        <v>1611.3</v>
      </c>
      <c r="K244" s="247">
        <f t="shared" si="14"/>
        <v>1967.71956</v>
      </c>
      <c r="L244" s="248">
        <f t="shared" si="15"/>
        <v>5.7259143872625227E-4</v>
      </c>
      <c r="M244" s="127"/>
      <c r="N244" s="127"/>
    </row>
    <row r="245" spans="1:14" s="29" customFormat="1" ht="15" customHeight="1" outlineLevel="1" x14ac:dyDescent="0.35">
      <c r="A245" s="239" t="s">
        <v>391</v>
      </c>
      <c r="B245" s="240" t="s">
        <v>26</v>
      </c>
      <c r="C245" s="252">
        <v>20003002</v>
      </c>
      <c r="D245" s="242" t="s">
        <v>291</v>
      </c>
      <c r="E245" s="243"/>
      <c r="F245" s="244"/>
      <c r="G245" s="245" t="s">
        <v>516</v>
      </c>
      <c r="H245" s="244">
        <v>80</v>
      </c>
      <c r="I245" s="246">
        <v>322.26</v>
      </c>
      <c r="J245" s="247">
        <f t="shared" si="13"/>
        <v>25780.799999999999</v>
      </c>
      <c r="K245" s="247">
        <f t="shared" si="14"/>
        <v>31483.51296</v>
      </c>
      <c r="L245" s="248">
        <f t="shared" si="15"/>
        <v>9.1614630196200364E-3</v>
      </c>
      <c r="M245" s="127"/>
      <c r="N245" s="127"/>
    </row>
    <row r="246" spans="1:14" s="29" customFormat="1" ht="15" customHeight="1" outlineLevel="1" x14ac:dyDescent="0.35">
      <c r="A246" s="239" t="s">
        <v>392</v>
      </c>
      <c r="B246" s="240" t="s">
        <v>26</v>
      </c>
      <c r="C246" s="252">
        <v>20003002</v>
      </c>
      <c r="D246" s="242" t="s">
        <v>293</v>
      </c>
      <c r="E246" s="243"/>
      <c r="F246" s="244"/>
      <c r="G246" s="245" t="s">
        <v>516</v>
      </c>
      <c r="H246" s="244">
        <v>60</v>
      </c>
      <c r="I246" s="246">
        <v>322.26</v>
      </c>
      <c r="J246" s="247">
        <f t="shared" si="13"/>
        <v>19335.599999999999</v>
      </c>
      <c r="K246" s="247">
        <f t="shared" si="14"/>
        <v>23612.634719999998</v>
      </c>
      <c r="L246" s="248">
        <f t="shared" si="15"/>
        <v>6.8710972647150273E-3</v>
      </c>
      <c r="M246" s="127"/>
      <c r="N246" s="127"/>
    </row>
    <row r="247" spans="1:14" s="29" customFormat="1" ht="15" customHeight="1" outlineLevel="1" x14ac:dyDescent="0.35">
      <c r="A247" s="239" t="s">
        <v>393</v>
      </c>
      <c r="B247" s="240" t="s">
        <v>26</v>
      </c>
      <c r="C247" s="252">
        <v>20003002</v>
      </c>
      <c r="D247" s="242" t="s">
        <v>295</v>
      </c>
      <c r="E247" s="243"/>
      <c r="F247" s="244"/>
      <c r="G247" s="245" t="s">
        <v>516</v>
      </c>
      <c r="H247" s="244">
        <v>5</v>
      </c>
      <c r="I247" s="246">
        <v>322.26</v>
      </c>
      <c r="J247" s="247">
        <f t="shared" si="13"/>
        <v>1611.3</v>
      </c>
      <c r="K247" s="247">
        <f t="shared" si="14"/>
        <v>1967.71956</v>
      </c>
      <c r="L247" s="248">
        <f t="shared" si="15"/>
        <v>5.7259143872625227E-4</v>
      </c>
      <c r="M247" s="127"/>
      <c r="N247" s="127"/>
    </row>
    <row r="248" spans="1:14" s="29" customFormat="1" ht="15" customHeight="1" outlineLevel="1" x14ac:dyDescent="0.35">
      <c r="A248" s="239" t="s">
        <v>394</v>
      </c>
      <c r="B248" s="240" t="s">
        <v>26</v>
      </c>
      <c r="C248" s="252">
        <v>20003002</v>
      </c>
      <c r="D248" s="242" t="s">
        <v>297</v>
      </c>
      <c r="E248" s="243"/>
      <c r="F248" s="244"/>
      <c r="G248" s="245" t="s">
        <v>516</v>
      </c>
      <c r="H248" s="244">
        <v>15</v>
      </c>
      <c r="I248" s="246">
        <v>322.26</v>
      </c>
      <c r="J248" s="247">
        <f t="shared" si="13"/>
        <v>4833.8999999999996</v>
      </c>
      <c r="K248" s="247">
        <f t="shared" si="14"/>
        <v>5903.1586799999995</v>
      </c>
      <c r="L248" s="248">
        <f t="shared" si="15"/>
        <v>1.7177743161787568E-3</v>
      </c>
      <c r="M248" s="127"/>
      <c r="N248" s="127"/>
    </row>
    <row r="249" spans="1:14" s="29" customFormat="1" ht="15" customHeight="1" outlineLevel="1" x14ac:dyDescent="0.35">
      <c r="A249" s="239" t="s">
        <v>395</v>
      </c>
      <c r="B249" s="240" t="s">
        <v>26</v>
      </c>
      <c r="C249" s="252">
        <v>20003002</v>
      </c>
      <c r="D249" s="242" t="s">
        <v>299</v>
      </c>
      <c r="E249" s="243"/>
      <c r="F249" s="244"/>
      <c r="G249" s="245" t="s">
        <v>516</v>
      </c>
      <c r="H249" s="244">
        <v>80</v>
      </c>
      <c r="I249" s="246">
        <v>322.26</v>
      </c>
      <c r="J249" s="247">
        <f t="shared" si="13"/>
        <v>25780.799999999999</v>
      </c>
      <c r="K249" s="247">
        <f t="shared" si="14"/>
        <v>31483.51296</v>
      </c>
      <c r="L249" s="248">
        <f t="shared" si="15"/>
        <v>9.1614630196200364E-3</v>
      </c>
      <c r="M249" s="127"/>
      <c r="N249" s="127"/>
    </row>
    <row r="250" spans="1:14" s="29" customFormat="1" ht="15" customHeight="1" outlineLevel="1" x14ac:dyDescent="0.35">
      <c r="A250" s="229" t="s">
        <v>396</v>
      </c>
      <c r="B250" s="230"/>
      <c r="C250" s="234"/>
      <c r="D250" s="231" t="s">
        <v>301</v>
      </c>
      <c r="E250" s="232"/>
      <c r="F250" s="250"/>
      <c r="G250" s="251"/>
      <c r="H250" s="250"/>
      <c r="I250" s="236"/>
      <c r="J250" s="237"/>
      <c r="K250" s="237"/>
      <c r="L250" s="238"/>
      <c r="M250" s="129"/>
      <c r="N250" s="129"/>
    </row>
    <row r="251" spans="1:14" s="29" customFormat="1" ht="49.5" customHeight="1" outlineLevel="1" x14ac:dyDescent="0.35">
      <c r="A251" s="239" t="s">
        <v>397</v>
      </c>
      <c r="B251" s="240" t="s">
        <v>64</v>
      </c>
      <c r="C251" s="241">
        <v>500010524</v>
      </c>
      <c r="D251" s="242" t="s">
        <v>303</v>
      </c>
      <c r="E251" s="243"/>
      <c r="F251" s="244"/>
      <c r="G251" s="245" t="s">
        <v>83</v>
      </c>
      <c r="H251" s="244">
        <v>3</v>
      </c>
      <c r="I251" s="246">
        <v>2576.24354853146</v>
      </c>
      <c r="J251" s="247">
        <f t="shared" si="13"/>
        <v>7728.7306455943799</v>
      </c>
      <c r="K251" s="247">
        <f t="shared" si="14"/>
        <v>9438.3258643998579</v>
      </c>
      <c r="L251" s="248">
        <f>K251/$K$338</f>
        <v>2.746481102146443E-3</v>
      </c>
      <c r="M251" s="127"/>
      <c r="N251" s="127"/>
    </row>
    <row r="252" spans="1:14" s="29" customFormat="1" ht="15" customHeight="1" outlineLevel="1" x14ac:dyDescent="0.35">
      <c r="A252" s="239" t="s">
        <v>398</v>
      </c>
      <c r="B252" s="240" t="s">
        <v>26</v>
      </c>
      <c r="C252" s="252">
        <v>20003002</v>
      </c>
      <c r="D252" s="242" t="s">
        <v>305</v>
      </c>
      <c r="E252" s="243"/>
      <c r="F252" s="244"/>
      <c r="G252" s="245" t="s">
        <v>516</v>
      </c>
      <c r="H252" s="244">
        <v>15</v>
      </c>
      <c r="I252" s="246">
        <v>322.26</v>
      </c>
      <c r="J252" s="247">
        <f t="shared" si="13"/>
        <v>4833.8999999999996</v>
      </c>
      <c r="K252" s="247">
        <f t="shared" si="14"/>
        <v>5903.1586799999995</v>
      </c>
      <c r="L252" s="248">
        <f>K252/$K$338</f>
        <v>1.7177743161787568E-3</v>
      </c>
      <c r="M252" s="127"/>
      <c r="N252" s="127"/>
    </row>
    <row r="253" spans="1:14" s="29" customFormat="1" ht="15" customHeight="1" outlineLevel="1" x14ac:dyDescent="0.35">
      <c r="A253" s="254" t="s">
        <v>399</v>
      </c>
      <c r="B253" s="221"/>
      <c r="C253" s="255"/>
      <c r="D253" s="223" t="s">
        <v>400</v>
      </c>
      <c r="E253" s="224"/>
      <c r="F253" s="256"/>
      <c r="G253" s="257"/>
      <c r="H253" s="256"/>
      <c r="I253" s="226"/>
      <c r="J253" s="227"/>
      <c r="K253" s="227"/>
      <c r="L253" s="228"/>
      <c r="M253" s="128"/>
      <c r="N253" s="128"/>
    </row>
    <row r="254" spans="1:14" s="29" customFormat="1" ht="15" customHeight="1" outlineLevel="1" x14ac:dyDescent="0.35">
      <c r="A254" s="229" t="s">
        <v>401</v>
      </c>
      <c r="B254" s="230"/>
      <c r="C254" s="234"/>
      <c r="D254" s="231" t="s">
        <v>402</v>
      </c>
      <c r="E254" s="232"/>
      <c r="F254" s="250"/>
      <c r="G254" s="251"/>
      <c r="H254" s="250"/>
      <c r="I254" s="236"/>
      <c r="J254" s="237"/>
      <c r="K254" s="237"/>
      <c r="L254" s="238"/>
      <c r="M254" s="129"/>
      <c r="N254" s="129"/>
    </row>
    <row r="255" spans="1:14" s="29" customFormat="1" ht="15" customHeight="1" outlineLevel="1" x14ac:dyDescent="0.35">
      <c r="A255" s="262" t="s">
        <v>403</v>
      </c>
      <c r="B255" s="263" t="s">
        <v>65</v>
      </c>
      <c r="C255" s="264">
        <v>600032753</v>
      </c>
      <c r="D255" s="265" t="s">
        <v>311</v>
      </c>
      <c r="E255" s="266"/>
      <c r="F255" s="267"/>
      <c r="G255" s="268" t="s">
        <v>83</v>
      </c>
      <c r="H255" s="267">
        <v>1</v>
      </c>
      <c r="I255" s="269">
        <v>3920.3356847304308</v>
      </c>
      <c r="J255" s="270">
        <f t="shared" si="13"/>
        <v>3920.3356847304308</v>
      </c>
      <c r="K255" s="270">
        <f t="shared" si="14"/>
        <v>4787.513938192802</v>
      </c>
      <c r="L255" s="248">
        <f t="shared" ref="L255:L261" si="16">K255/$K$338</f>
        <v>1.3931301743993452E-3</v>
      </c>
      <c r="M255" s="127"/>
      <c r="N255" s="127"/>
    </row>
    <row r="256" spans="1:14" s="29" customFormat="1" ht="15" customHeight="1" outlineLevel="1" x14ac:dyDescent="0.35">
      <c r="A256" s="239" t="s">
        <v>404</v>
      </c>
      <c r="B256" s="240" t="s">
        <v>26</v>
      </c>
      <c r="C256" s="252">
        <v>20003002</v>
      </c>
      <c r="D256" s="242" t="s">
        <v>313</v>
      </c>
      <c r="E256" s="243"/>
      <c r="F256" s="244"/>
      <c r="G256" s="245" t="s">
        <v>516</v>
      </c>
      <c r="H256" s="244">
        <v>5</v>
      </c>
      <c r="I256" s="246">
        <v>322.26</v>
      </c>
      <c r="J256" s="247">
        <f t="shared" si="13"/>
        <v>1611.3</v>
      </c>
      <c r="K256" s="247">
        <f t="shared" si="14"/>
        <v>1967.71956</v>
      </c>
      <c r="L256" s="248">
        <f t="shared" si="16"/>
        <v>5.7259143872625227E-4</v>
      </c>
      <c r="M256" s="127"/>
      <c r="N256" s="127"/>
    </row>
    <row r="257" spans="1:14" s="29" customFormat="1" ht="15" customHeight="1" outlineLevel="1" x14ac:dyDescent="0.35">
      <c r="A257" s="239" t="s">
        <v>405</v>
      </c>
      <c r="B257" s="240" t="s">
        <v>26</v>
      </c>
      <c r="C257" s="252">
        <v>20003002</v>
      </c>
      <c r="D257" s="242" t="s">
        <v>291</v>
      </c>
      <c r="E257" s="243"/>
      <c r="F257" s="244"/>
      <c r="G257" s="245" t="s">
        <v>516</v>
      </c>
      <c r="H257" s="244">
        <v>80</v>
      </c>
      <c r="I257" s="246">
        <v>322.26</v>
      </c>
      <c r="J257" s="247">
        <f t="shared" si="13"/>
        <v>25780.799999999999</v>
      </c>
      <c r="K257" s="247">
        <f t="shared" si="14"/>
        <v>31483.51296</v>
      </c>
      <c r="L257" s="248">
        <f t="shared" si="16"/>
        <v>9.1614630196200364E-3</v>
      </c>
      <c r="M257" s="127"/>
      <c r="N257" s="127"/>
    </row>
    <row r="258" spans="1:14" s="29" customFormat="1" ht="15" customHeight="1" outlineLevel="1" x14ac:dyDescent="0.35">
      <c r="A258" s="239" t="s">
        <v>406</v>
      </c>
      <c r="B258" s="240" t="s">
        <v>26</v>
      </c>
      <c r="C258" s="252">
        <v>20003002</v>
      </c>
      <c r="D258" s="242" t="s">
        <v>293</v>
      </c>
      <c r="E258" s="243"/>
      <c r="F258" s="244"/>
      <c r="G258" s="245" t="s">
        <v>516</v>
      </c>
      <c r="H258" s="244">
        <v>60</v>
      </c>
      <c r="I258" s="246">
        <v>322.26</v>
      </c>
      <c r="J258" s="247">
        <f t="shared" si="13"/>
        <v>19335.599999999999</v>
      </c>
      <c r="K258" s="247">
        <f t="shared" si="14"/>
        <v>23612.634719999998</v>
      </c>
      <c r="L258" s="248">
        <f t="shared" si="16"/>
        <v>6.8710972647150273E-3</v>
      </c>
      <c r="M258" s="127"/>
      <c r="N258" s="127"/>
    </row>
    <row r="259" spans="1:14" s="29" customFormat="1" ht="15" customHeight="1" outlineLevel="1" x14ac:dyDescent="0.35">
      <c r="A259" s="239" t="s">
        <v>407</v>
      </c>
      <c r="B259" s="240" t="s">
        <v>26</v>
      </c>
      <c r="C259" s="252">
        <v>20003002</v>
      </c>
      <c r="D259" s="242" t="s">
        <v>295</v>
      </c>
      <c r="E259" s="243"/>
      <c r="F259" s="244"/>
      <c r="G259" s="245" t="s">
        <v>516</v>
      </c>
      <c r="H259" s="244">
        <v>5</v>
      </c>
      <c r="I259" s="246">
        <v>322.26</v>
      </c>
      <c r="J259" s="247">
        <f t="shared" si="13"/>
        <v>1611.3</v>
      </c>
      <c r="K259" s="247">
        <f t="shared" si="14"/>
        <v>1967.71956</v>
      </c>
      <c r="L259" s="248">
        <f t="shared" si="16"/>
        <v>5.7259143872625227E-4</v>
      </c>
      <c r="M259" s="127"/>
      <c r="N259" s="127"/>
    </row>
    <row r="260" spans="1:14" s="29" customFormat="1" ht="15" customHeight="1" outlineLevel="1" x14ac:dyDescent="0.35">
      <c r="A260" s="239" t="s">
        <v>408</v>
      </c>
      <c r="B260" s="240" t="s">
        <v>26</v>
      </c>
      <c r="C260" s="252">
        <v>20003002</v>
      </c>
      <c r="D260" s="242" t="s">
        <v>297</v>
      </c>
      <c r="E260" s="243"/>
      <c r="F260" s="244"/>
      <c r="G260" s="245" t="s">
        <v>516</v>
      </c>
      <c r="H260" s="244">
        <v>15</v>
      </c>
      <c r="I260" s="246">
        <v>322.26</v>
      </c>
      <c r="J260" s="247">
        <f t="shared" si="13"/>
        <v>4833.8999999999996</v>
      </c>
      <c r="K260" s="247">
        <f t="shared" si="14"/>
        <v>5903.1586799999995</v>
      </c>
      <c r="L260" s="248">
        <f t="shared" si="16"/>
        <v>1.7177743161787568E-3</v>
      </c>
      <c r="M260" s="127"/>
      <c r="N260" s="127"/>
    </row>
    <row r="261" spans="1:14" s="29" customFormat="1" ht="15" customHeight="1" outlineLevel="1" x14ac:dyDescent="0.35">
      <c r="A261" s="239" t="s">
        <v>409</v>
      </c>
      <c r="B261" s="240" t="s">
        <v>26</v>
      </c>
      <c r="C261" s="252">
        <v>20003002</v>
      </c>
      <c r="D261" s="242" t="s">
        <v>299</v>
      </c>
      <c r="E261" s="243"/>
      <c r="F261" s="244"/>
      <c r="G261" s="245" t="s">
        <v>516</v>
      </c>
      <c r="H261" s="244">
        <v>80</v>
      </c>
      <c r="I261" s="246">
        <v>322.26</v>
      </c>
      <c r="J261" s="247">
        <f t="shared" si="13"/>
        <v>25780.799999999999</v>
      </c>
      <c r="K261" s="247">
        <f t="shared" si="14"/>
        <v>31483.51296</v>
      </c>
      <c r="L261" s="248">
        <f t="shared" si="16"/>
        <v>9.1614630196200364E-3</v>
      </c>
      <c r="M261" s="127"/>
      <c r="N261" s="127"/>
    </row>
    <row r="262" spans="1:14" s="29" customFormat="1" ht="15" customHeight="1" outlineLevel="1" x14ac:dyDescent="0.35">
      <c r="A262" s="229" t="s">
        <v>410</v>
      </c>
      <c r="B262" s="230"/>
      <c r="C262" s="234"/>
      <c r="D262" s="231" t="s">
        <v>411</v>
      </c>
      <c r="E262" s="232"/>
      <c r="F262" s="250"/>
      <c r="G262" s="251"/>
      <c r="H262" s="250"/>
      <c r="I262" s="236"/>
      <c r="J262" s="237"/>
      <c r="K262" s="237"/>
      <c r="L262" s="238"/>
      <c r="M262" s="129"/>
      <c r="N262" s="129"/>
    </row>
    <row r="263" spans="1:14" s="29" customFormat="1" ht="50.5" customHeight="1" outlineLevel="1" x14ac:dyDescent="0.35">
      <c r="A263" s="262" t="s">
        <v>412</v>
      </c>
      <c r="B263" s="263" t="s">
        <v>65</v>
      </c>
      <c r="C263" s="264">
        <v>600032757</v>
      </c>
      <c r="D263" s="265" t="s">
        <v>413</v>
      </c>
      <c r="E263" s="266"/>
      <c r="F263" s="267"/>
      <c r="G263" s="268" t="s">
        <v>83</v>
      </c>
      <c r="H263" s="267">
        <v>1</v>
      </c>
      <c r="I263" s="269">
        <v>32770.085988661667</v>
      </c>
      <c r="J263" s="270">
        <f t="shared" si="13"/>
        <v>32770.085988661667</v>
      </c>
      <c r="K263" s="270">
        <f t="shared" si="14"/>
        <v>40018.829009353627</v>
      </c>
      <c r="L263" s="248">
        <f t="shared" ref="L263:L271" si="17">K263/$K$338</f>
        <v>1.1645175127804126E-2</v>
      </c>
      <c r="M263" s="127"/>
      <c r="N263" s="127"/>
    </row>
    <row r="264" spans="1:14" s="29" customFormat="1" ht="42.5" customHeight="1" outlineLevel="1" x14ac:dyDescent="0.35">
      <c r="A264" s="262" t="s">
        <v>414</v>
      </c>
      <c r="B264" s="263" t="s">
        <v>65</v>
      </c>
      <c r="C264" s="264">
        <v>600032758</v>
      </c>
      <c r="D264" s="265" t="s">
        <v>415</v>
      </c>
      <c r="E264" s="266"/>
      <c r="F264" s="267"/>
      <c r="G264" s="268" t="s">
        <v>83</v>
      </c>
      <c r="H264" s="267">
        <v>4</v>
      </c>
      <c r="I264" s="269">
        <v>24598.695100836951</v>
      </c>
      <c r="J264" s="270">
        <f t="shared" si="13"/>
        <v>98394.780403347802</v>
      </c>
      <c r="K264" s="270">
        <f t="shared" si="14"/>
        <v>120159.70582856835</v>
      </c>
      <c r="L264" s="248">
        <f t="shared" si="17"/>
        <v>3.4965561269972432E-2</v>
      </c>
      <c r="M264" s="127"/>
      <c r="N264" s="127"/>
    </row>
    <row r="265" spans="1:14" s="29" customFormat="1" ht="15" customHeight="1" outlineLevel="1" x14ac:dyDescent="0.35">
      <c r="A265" s="262" t="s">
        <v>416</v>
      </c>
      <c r="B265" s="263" t="s">
        <v>65</v>
      </c>
      <c r="C265" s="264">
        <v>600032759</v>
      </c>
      <c r="D265" s="265" t="s">
        <v>417</v>
      </c>
      <c r="E265" s="266"/>
      <c r="F265" s="267"/>
      <c r="G265" s="268" t="s">
        <v>83</v>
      </c>
      <c r="H265" s="267">
        <v>4</v>
      </c>
      <c r="I265" s="269">
        <v>181.64222005917662</v>
      </c>
      <c r="J265" s="270">
        <f t="shared" si="13"/>
        <v>726.56888023670649</v>
      </c>
      <c r="K265" s="270">
        <f t="shared" si="14"/>
        <v>887.28591654506602</v>
      </c>
      <c r="L265" s="248">
        <f t="shared" si="17"/>
        <v>2.5819345898867865E-4</v>
      </c>
      <c r="M265" s="127"/>
      <c r="N265" s="127"/>
    </row>
    <row r="266" spans="1:14" s="29" customFormat="1" ht="15" customHeight="1" outlineLevel="1" x14ac:dyDescent="0.35">
      <c r="A266" s="262" t="s">
        <v>418</v>
      </c>
      <c r="B266" s="263" t="s">
        <v>65</v>
      </c>
      <c r="C266" s="264">
        <v>600032760</v>
      </c>
      <c r="D266" s="265" t="s">
        <v>419</v>
      </c>
      <c r="E266" s="266"/>
      <c r="F266" s="267"/>
      <c r="G266" s="268" t="s">
        <v>83</v>
      </c>
      <c r="H266" s="267">
        <v>5</v>
      </c>
      <c r="I266" s="269">
        <v>105.72361274581026</v>
      </c>
      <c r="J266" s="270">
        <f t="shared" si="13"/>
        <v>528.6180637290513</v>
      </c>
      <c r="K266" s="270">
        <f t="shared" si="14"/>
        <v>645.54837942591746</v>
      </c>
      <c r="L266" s="248">
        <f t="shared" si="17"/>
        <v>1.8784967271600771E-4</v>
      </c>
      <c r="M266" s="127"/>
      <c r="N266" s="127"/>
    </row>
    <row r="267" spans="1:14" s="29" customFormat="1" ht="15" customHeight="1" outlineLevel="1" x14ac:dyDescent="0.35">
      <c r="A267" s="262" t="s">
        <v>420</v>
      </c>
      <c r="B267" s="263" t="s">
        <v>65</v>
      </c>
      <c r="C267" s="264">
        <v>600032761</v>
      </c>
      <c r="D267" s="265" t="s">
        <v>421</v>
      </c>
      <c r="E267" s="266"/>
      <c r="F267" s="267"/>
      <c r="G267" s="268" t="s">
        <v>83</v>
      </c>
      <c r="H267" s="267">
        <v>1</v>
      </c>
      <c r="I267" s="269">
        <v>503.10974620707196</v>
      </c>
      <c r="J267" s="270">
        <f t="shared" si="13"/>
        <v>503.10974620707196</v>
      </c>
      <c r="K267" s="270">
        <f t="shared" si="14"/>
        <v>614.39762206807632</v>
      </c>
      <c r="L267" s="248">
        <f t="shared" si="17"/>
        <v>1.7878503904791599E-4</v>
      </c>
      <c r="M267" s="127"/>
      <c r="N267" s="127"/>
    </row>
    <row r="268" spans="1:14" s="29" customFormat="1" ht="15" customHeight="1" outlineLevel="1" x14ac:dyDescent="0.35">
      <c r="A268" s="239" t="s">
        <v>422</v>
      </c>
      <c r="B268" s="240" t="s">
        <v>26</v>
      </c>
      <c r="C268" s="252">
        <v>20003002</v>
      </c>
      <c r="D268" s="242" t="s">
        <v>291</v>
      </c>
      <c r="E268" s="243"/>
      <c r="F268" s="244"/>
      <c r="G268" s="245" t="s">
        <v>516</v>
      </c>
      <c r="H268" s="244">
        <v>80</v>
      </c>
      <c r="I268" s="246">
        <v>322.26</v>
      </c>
      <c r="J268" s="247">
        <f t="shared" si="13"/>
        <v>25780.799999999999</v>
      </c>
      <c r="K268" s="247">
        <f t="shared" si="14"/>
        <v>31483.51296</v>
      </c>
      <c r="L268" s="248">
        <f t="shared" si="17"/>
        <v>9.1614630196200364E-3</v>
      </c>
      <c r="M268" s="127"/>
      <c r="N268" s="127"/>
    </row>
    <row r="269" spans="1:14" s="29" customFormat="1" ht="15" customHeight="1" outlineLevel="1" x14ac:dyDescent="0.35">
      <c r="A269" s="239" t="s">
        <v>420</v>
      </c>
      <c r="B269" s="240" t="s">
        <v>26</v>
      </c>
      <c r="C269" s="252">
        <v>20003002</v>
      </c>
      <c r="D269" s="242" t="s">
        <v>293</v>
      </c>
      <c r="E269" s="243"/>
      <c r="F269" s="244"/>
      <c r="G269" s="245" t="s">
        <v>516</v>
      </c>
      <c r="H269" s="244">
        <v>60</v>
      </c>
      <c r="I269" s="246">
        <v>322.26</v>
      </c>
      <c r="J269" s="247">
        <f t="shared" si="13"/>
        <v>19335.599999999999</v>
      </c>
      <c r="K269" s="247">
        <f t="shared" si="14"/>
        <v>23612.634719999998</v>
      </c>
      <c r="L269" s="248">
        <f t="shared" si="17"/>
        <v>6.8710972647150273E-3</v>
      </c>
      <c r="M269" s="127"/>
      <c r="N269" s="127"/>
    </row>
    <row r="270" spans="1:14" s="29" customFormat="1" ht="15" customHeight="1" outlineLevel="1" x14ac:dyDescent="0.35">
      <c r="A270" s="239" t="s">
        <v>423</v>
      </c>
      <c r="B270" s="240" t="s">
        <v>26</v>
      </c>
      <c r="C270" s="252">
        <v>20003002</v>
      </c>
      <c r="D270" s="242" t="s">
        <v>295</v>
      </c>
      <c r="E270" s="243"/>
      <c r="F270" s="244"/>
      <c r="G270" s="245" t="s">
        <v>516</v>
      </c>
      <c r="H270" s="244">
        <v>5</v>
      </c>
      <c r="I270" s="246">
        <v>322.26</v>
      </c>
      <c r="J270" s="247">
        <f t="shared" si="13"/>
        <v>1611.3</v>
      </c>
      <c r="K270" s="247">
        <f t="shared" si="14"/>
        <v>1967.71956</v>
      </c>
      <c r="L270" s="248">
        <f t="shared" si="17"/>
        <v>5.7259143872625227E-4</v>
      </c>
      <c r="M270" s="127"/>
      <c r="N270" s="127"/>
    </row>
    <row r="271" spans="1:14" s="29" customFormat="1" ht="15" customHeight="1" outlineLevel="1" x14ac:dyDescent="0.35">
      <c r="A271" s="239" t="s">
        <v>424</v>
      </c>
      <c r="B271" s="240" t="s">
        <v>26</v>
      </c>
      <c r="C271" s="252">
        <v>20003002</v>
      </c>
      <c r="D271" s="242" t="s">
        <v>425</v>
      </c>
      <c r="E271" s="243"/>
      <c r="F271" s="244"/>
      <c r="G271" s="245" t="s">
        <v>516</v>
      </c>
      <c r="H271" s="244">
        <v>16</v>
      </c>
      <c r="I271" s="246">
        <v>322.26</v>
      </c>
      <c r="J271" s="247">
        <f t="shared" si="13"/>
        <v>5156.16</v>
      </c>
      <c r="K271" s="247">
        <f t="shared" si="14"/>
        <v>6296.7025920000005</v>
      </c>
      <c r="L271" s="248">
        <f t="shared" si="17"/>
        <v>1.8322926039240075E-3</v>
      </c>
      <c r="M271" s="127"/>
      <c r="N271" s="127"/>
    </row>
    <row r="272" spans="1:14" s="29" customFormat="1" ht="15" customHeight="1" outlineLevel="1" x14ac:dyDescent="0.35">
      <c r="A272" s="254" t="s">
        <v>426</v>
      </c>
      <c r="B272" s="221"/>
      <c r="C272" s="255"/>
      <c r="D272" s="223" t="s">
        <v>427</v>
      </c>
      <c r="E272" s="224"/>
      <c r="F272" s="256"/>
      <c r="G272" s="257"/>
      <c r="H272" s="256"/>
      <c r="I272" s="226"/>
      <c r="J272" s="227"/>
      <c r="K272" s="227"/>
      <c r="L272" s="228"/>
      <c r="M272" s="128"/>
      <c r="N272" s="128"/>
    </row>
    <row r="273" spans="1:14" s="29" customFormat="1" ht="15" customHeight="1" outlineLevel="1" x14ac:dyDescent="0.35">
      <c r="A273" s="229" t="s">
        <v>428</v>
      </c>
      <c r="B273" s="230"/>
      <c r="C273" s="234"/>
      <c r="D273" s="231" t="s">
        <v>429</v>
      </c>
      <c r="E273" s="232"/>
      <c r="F273" s="250"/>
      <c r="G273" s="251"/>
      <c r="H273" s="250"/>
      <c r="I273" s="236"/>
      <c r="J273" s="237"/>
      <c r="K273" s="237"/>
      <c r="L273" s="238"/>
      <c r="M273" s="129"/>
      <c r="N273" s="129"/>
    </row>
    <row r="274" spans="1:14" s="29" customFormat="1" ht="15" customHeight="1" outlineLevel="1" x14ac:dyDescent="0.35">
      <c r="A274" s="239" t="s">
        <v>430</v>
      </c>
      <c r="B274" s="240" t="s">
        <v>26</v>
      </c>
      <c r="C274" s="252">
        <v>20003002</v>
      </c>
      <c r="D274" s="242" t="s">
        <v>291</v>
      </c>
      <c r="E274" s="243"/>
      <c r="F274" s="244"/>
      <c r="G274" s="245" t="s">
        <v>516</v>
      </c>
      <c r="H274" s="244">
        <v>120</v>
      </c>
      <c r="I274" s="246">
        <v>322.26</v>
      </c>
      <c r="J274" s="247">
        <f t="shared" si="13"/>
        <v>38671.199999999997</v>
      </c>
      <c r="K274" s="247">
        <f t="shared" si="14"/>
        <v>47225.269439999996</v>
      </c>
      <c r="L274" s="248">
        <f>K274/$K$338</f>
        <v>1.3742194529430055E-2</v>
      </c>
      <c r="M274" s="127"/>
      <c r="N274" s="127"/>
    </row>
    <row r="275" spans="1:14" s="29" customFormat="1" ht="15" customHeight="1" outlineLevel="1" x14ac:dyDescent="0.35">
      <c r="A275" s="239" t="s">
        <v>431</v>
      </c>
      <c r="B275" s="240" t="s">
        <v>26</v>
      </c>
      <c r="C275" s="252">
        <v>20003002</v>
      </c>
      <c r="D275" s="242" t="s">
        <v>293</v>
      </c>
      <c r="E275" s="243"/>
      <c r="F275" s="244"/>
      <c r="G275" s="245" t="s">
        <v>516</v>
      </c>
      <c r="H275" s="244">
        <v>80</v>
      </c>
      <c r="I275" s="246">
        <v>322.26</v>
      </c>
      <c r="J275" s="247">
        <f t="shared" si="13"/>
        <v>25780.799999999999</v>
      </c>
      <c r="K275" s="247">
        <f t="shared" si="14"/>
        <v>31483.51296</v>
      </c>
      <c r="L275" s="248">
        <f>K275/$K$338</f>
        <v>9.1614630196200364E-3</v>
      </c>
      <c r="M275" s="127"/>
      <c r="N275" s="127"/>
    </row>
    <row r="276" spans="1:14" s="29" customFormat="1" ht="15" customHeight="1" outlineLevel="1" x14ac:dyDescent="0.35">
      <c r="A276" s="239" t="s">
        <v>432</v>
      </c>
      <c r="B276" s="240" t="s">
        <v>26</v>
      </c>
      <c r="C276" s="252">
        <v>20003002</v>
      </c>
      <c r="D276" s="242" t="s">
        <v>295</v>
      </c>
      <c r="E276" s="243"/>
      <c r="F276" s="244"/>
      <c r="G276" s="245" t="s">
        <v>516</v>
      </c>
      <c r="H276" s="244">
        <v>5</v>
      </c>
      <c r="I276" s="246">
        <v>322.26</v>
      </c>
      <c r="J276" s="247">
        <f t="shared" si="13"/>
        <v>1611.3</v>
      </c>
      <c r="K276" s="247">
        <f t="shared" si="14"/>
        <v>1967.71956</v>
      </c>
      <c r="L276" s="248">
        <f>K276/$K$338</f>
        <v>5.7259143872625227E-4</v>
      </c>
      <c r="M276" s="127"/>
      <c r="N276" s="127"/>
    </row>
    <row r="277" spans="1:14" s="29" customFormat="1" ht="15" customHeight="1" outlineLevel="1" x14ac:dyDescent="0.35">
      <c r="A277" s="239" t="s">
        <v>433</v>
      </c>
      <c r="B277" s="240" t="s">
        <v>26</v>
      </c>
      <c r="C277" s="252">
        <v>20003002</v>
      </c>
      <c r="D277" s="242" t="s">
        <v>297</v>
      </c>
      <c r="E277" s="243"/>
      <c r="F277" s="244"/>
      <c r="G277" s="245" t="s">
        <v>516</v>
      </c>
      <c r="H277" s="244">
        <v>30</v>
      </c>
      <c r="I277" s="246">
        <v>322.26</v>
      </c>
      <c r="J277" s="247">
        <f t="shared" si="13"/>
        <v>9667.7999999999993</v>
      </c>
      <c r="K277" s="247">
        <f t="shared" si="14"/>
        <v>11806.317359999999</v>
      </c>
      <c r="L277" s="248">
        <f>K277/$K$338</f>
        <v>3.4355486323575136E-3</v>
      </c>
      <c r="M277" s="127"/>
      <c r="N277" s="127"/>
    </row>
    <row r="278" spans="1:14" s="29" customFormat="1" ht="15" customHeight="1" outlineLevel="1" x14ac:dyDescent="0.35">
      <c r="A278" s="239" t="s">
        <v>434</v>
      </c>
      <c r="B278" s="240" t="s">
        <v>26</v>
      </c>
      <c r="C278" s="252">
        <v>20003002</v>
      </c>
      <c r="D278" s="242" t="s">
        <v>299</v>
      </c>
      <c r="E278" s="243"/>
      <c r="F278" s="244"/>
      <c r="G278" s="245" t="s">
        <v>516</v>
      </c>
      <c r="H278" s="244">
        <v>220</v>
      </c>
      <c r="I278" s="246">
        <v>322.26</v>
      </c>
      <c r="J278" s="247">
        <f t="shared" si="13"/>
        <v>70897.2</v>
      </c>
      <c r="K278" s="247">
        <f t="shared" si="14"/>
        <v>86579.660640000002</v>
      </c>
      <c r="L278" s="248">
        <f>K278/$K$338</f>
        <v>2.5194023303955104E-2</v>
      </c>
      <c r="M278" s="127"/>
      <c r="N278" s="127"/>
    </row>
    <row r="279" spans="1:14" s="29" customFormat="1" ht="15" customHeight="1" outlineLevel="1" x14ac:dyDescent="0.35">
      <c r="A279" s="229" t="s">
        <v>435</v>
      </c>
      <c r="B279" s="230"/>
      <c r="C279" s="234"/>
      <c r="D279" s="231" t="s">
        <v>301</v>
      </c>
      <c r="E279" s="232"/>
      <c r="F279" s="250"/>
      <c r="G279" s="251"/>
      <c r="H279" s="250"/>
      <c r="I279" s="236"/>
      <c r="J279" s="237"/>
      <c r="K279" s="237"/>
      <c r="L279" s="238"/>
      <c r="M279" s="129"/>
      <c r="N279" s="129"/>
    </row>
    <row r="280" spans="1:14" s="29" customFormat="1" ht="49.5" customHeight="1" outlineLevel="1" x14ac:dyDescent="0.35">
      <c r="A280" s="239" t="s">
        <v>436</v>
      </c>
      <c r="B280" s="240" t="s">
        <v>64</v>
      </c>
      <c r="C280" s="241">
        <v>500010524</v>
      </c>
      <c r="D280" s="242" t="s">
        <v>303</v>
      </c>
      <c r="E280" s="243"/>
      <c r="F280" s="244"/>
      <c r="G280" s="245" t="s">
        <v>83</v>
      </c>
      <c r="H280" s="244">
        <v>2</v>
      </c>
      <c r="I280" s="246">
        <v>2576.24354853146</v>
      </c>
      <c r="J280" s="247">
        <f t="shared" si="13"/>
        <v>5152.4870970629199</v>
      </c>
      <c r="K280" s="247">
        <f t="shared" si="14"/>
        <v>6292.2172429332386</v>
      </c>
      <c r="L280" s="248">
        <f>K280/$K$338</f>
        <v>1.8309874014309619E-3</v>
      </c>
      <c r="M280" s="127"/>
      <c r="N280" s="127"/>
    </row>
    <row r="281" spans="1:14" s="29" customFormat="1" ht="15" customHeight="1" outlineLevel="1" x14ac:dyDescent="0.35">
      <c r="A281" s="239" t="s">
        <v>437</v>
      </c>
      <c r="B281" s="240" t="s">
        <v>26</v>
      </c>
      <c r="C281" s="252">
        <v>20003002</v>
      </c>
      <c r="D281" s="242" t="s">
        <v>305</v>
      </c>
      <c r="E281" s="243"/>
      <c r="F281" s="244"/>
      <c r="G281" s="245" t="s">
        <v>516</v>
      </c>
      <c r="H281" s="244">
        <v>15</v>
      </c>
      <c r="I281" s="246">
        <v>322.26</v>
      </c>
      <c r="J281" s="247">
        <f t="shared" si="13"/>
        <v>4833.8999999999996</v>
      </c>
      <c r="K281" s="247">
        <f t="shared" si="14"/>
        <v>5903.1586799999995</v>
      </c>
      <c r="L281" s="248">
        <f>K281/$K$338</f>
        <v>1.7177743161787568E-3</v>
      </c>
      <c r="M281" s="127"/>
      <c r="N281" s="127"/>
    </row>
    <row r="282" spans="1:14" s="29" customFormat="1" ht="15" customHeight="1" outlineLevel="1" x14ac:dyDescent="0.35">
      <c r="A282" s="229" t="s">
        <v>438</v>
      </c>
      <c r="B282" s="230"/>
      <c r="C282" s="234"/>
      <c r="D282" s="231" t="s">
        <v>439</v>
      </c>
      <c r="E282" s="232"/>
      <c r="F282" s="250"/>
      <c r="G282" s="251"/>
      <c r="H282" s="250"/>
      <c r="I282" s="236"/>
      <c r="J282" s="237"/>
      <c r="K282" s="237"/>
      <c r="L282" s="238"/>
      <c r="M282" s="129"/>
      <c r="N282" s="129"/>
    </row>
    <row r="283" spans="1:14" s="29" customFormat="1" ht="15" customHeight="1" outlineLevel="1" x14ac:dyDescent="0.35">
      <c r="A283" s="262" t="s">
        <v>440</v>
      </c>
      <c r="B283" s="263" t="s">
        <v>65</v>
      </c>
      <c r="C283" s="264">
        <v>600032762</v>
      </c>
      <c r="D283" s="265" t="s">
        <v>441</v>
      </c>
      <c r="E283" s="266"/>
      <c r="F283" s="267"/>
      <c r="G283" s="268" t="s">
        <v>83</v>
      </c>
      <c r="H283" s="267">
        <v>1</v>
      </c>
      <c r="I283" s="269">
        <v>28030.400145822583</v>
      </c>
      <c r="J283" s="270">
        <f t="shared" si="13"/>
        <v>28030.400145822583</v>
      </c>
      <c r="K283" s="270">
        <f t="shared" si="14"/>
        <v>34230.724658078543</v>
      </c>
      <c r="L283" s="248">
        <f>K283/$K$338</f>
        <v>9.9608807469553206E-3</v>
      </c>
      <c r="M283" s="127"/>
      <c r="N283" s="127"/>
    </row>
    <row r="284" spans="1:14" s="29" customFormat="1" ht="15" customHeight="1" outlineLevel="1" x14ac:dyDescent="0.35">
      <c r="A284" s="239" t="s">
        <v>442</v>
      </c>
      <c r="B284" s="240" t="s">
        <v>26</v>
      </c>
      <c r="C284" s="252">
        <v>20003002</v>
      </c>
      <c r="D284" s="242" t="s">
        <v>297</v>
      </c>
      <c r="E284" s="243"/>
      <c r="F284" s="244"/>
      <c r="G284" s="245" t="s">
        <v>516</v>
      </c>
      <c r="H284" s="244">
        <v>30</v>
      </c>
      <c r="I284" s="246">
        <v>322.26</v>
      </c>
      <c r="J284" s="247">
        <f t="shared" si="13"/>
        <v>9667.7999999999993</v>
      </c>
      <c r="K284" s="247">
        <f t="shared" si="14"/>
        <v>11806.317359999999</v>
      </c>
      <c r="L284" s="248">
        <f>K284/$K$338</f>
        <v>3.4355486323575136E-3</v>
      </c>
      <c r="M284" s="127"/>
      <c r="N284" s="127"/>
    </row>
    <row r="285" spans="1:14" s="29" customFormat="1" ht="15" customHeight="1" outlineLevel="1" x14ac:dyDescent="0.35">
      <c r="A285" s="229" t="s">
        <v>443</v>
      </c>
      <c r="B285" s="230"/>
      <c r="C285" s="234"/>
      <c r="D285" s="231" t="s">
        <v>444</v>
      </c>
      <c r="E285" s="232"/>
      <c r="F285" s="250"/>
      <c r="G285" s="251"/>
      <c r="H285" s="250"/>
      <c r="I285" s="236"/>
      <c r="J285" s="237"/>
      <c r="K285" s="237"/>
      <c r="L285" s="238"/>
      <c r="M285" s="129"/>
      <c r="N285" s="129"/>
    </row>
    <row r="286" spans="1:14" s="29" customFormat="1" ht="60.5" customHeight="1" outlineLevel="1" x14ac:dyDescent="0.35">
      <c r="A286" s="262" t="s">
        <v>445</v>
      </c>
      <c r="B286" s="263" t="s">
        <v>65</v>
      </c>
      <c r="C286" s="264">
        <v>600032754</v>
      </c>
      <c r="D286" s="265" t="s">
        <v>348</v>
      </c>
      <c r="E286" s="266"/>
      <c r="F286" s="267"/>
      <c r="G286" s="268" t="s">
        <v>83</v>
      </c>
      <c r="H286" s="267">
        <v>1</v>
      </c>
      <c r="I286" s="269">
        <v>11046.345540207672</v>
      </c>
      <c r="J286" s="270">
        <f t="shared" si="13"/>
        <v>11046.345540207672</v>
      </c>
      <c r="K286" s="270">
        <f t="shared" si="14"/>
        <v>13489.797173701611</v>
      </c>
      <c r="L286" s="248">
        <f>K286/$K$338</f>
        <v>3.9254284649257324E-3</v>
      </c>
      <c r="M286" s="127"/>
      <c r="N286" s="127"/>
    </row>
    <row r="287" spans="1:14" s="29" customFormat="1" ht="15" customHeight="1" outlineLevel="1" x14ac:dyDescent="0.35">
      <c r="A287" s="239" t="s">
        <v>446</v>
      </c>
      <c r="B287" s="240" t="s">
        <v>26</v>
      </c>
      <c r="C287" s="252">
        <v>20003002</v>
      </c>
      <c r="D287" s="242" t="s">
        <v>297</v>
      </c>
      <c r="E287" s="243"/>
      <c r="F287" s="244"/>
      <c r="G287" s="245" t="s">
        <v>516</v>
      </c>
      <c r="H287" s="244">
        <v>30</v>
      </c>
      <c r="I287" s="246">
        <v>322.26</v>
      </c>
      <c r="J287" s="247">
        <f t="shared" si="13"/>
        <v>9667.7999999999993</v>
      </c>
      <c r="K287" s="247">
        <f t="shared" si="14"/>
        <v>11806.317359999999</v>
      </c>
      <c r="L287" s="248">
        <f>K287/$K$338</f>
        <v>3.4355486323575136E-3</v>
      </c>
      <c r="M287" s="127"/>
      <c r="N287" s="127"/>
    </row>
    <row r="288" spans="1:14" s="29" customFormat="1" ht="15" customHeight="1" outlineLevel="1" x14ac:dyDescent="0.35">
      <c r="A288" s="254" t="s">
        <v>447</v>
      </c>
      <c r="B288" s="221"/>
      <c r="C288" s="255"/>
      <c r="D288" s="223" t="s">
        <v>448</v>
      </c>
      <c r="E288" s="224"/>
      <c r="F288" s="256"/>
      <c r="G288" s="257"/>
      <c r="H288" s="256"/>
      <c r="I288" s="226"/>
      <c r="J288" s="227"/>
      <c r="K288" s="227"/>
      <c r="L288" s="228"/>
      <c r="M288" s="128"/>
      <c r="N288" s="128"/>
    </row>
    <row r="289" spans="1:14" s="29" customFormat="1" ht="15" customHeight="1" outlineLevel="1" x14ac:dyDescent="0.35">
      <c r="A289" s="229" t="s">
        <v>449</v>
      </c>
      <c r="B289" s="230"/>
      <c r="C289" s="234"/>
      <c r="D289" s="231" t="s">
        <v>450</v>
      </c>
      <c r="E289" s="232"/>
      <c r="F289" s="250"/>
      <c r="G289" s="251"/>
      <c r="H289" s="250"/>
      <c r="I289" s="236"/>
      <c r="J289" s="237"/>
      <c r="K289" s="237"/>
      <c r="L289" s="238"/>
      <c r="M289" s="129"/>
      <c r="N289" s="129"/>
    </row>
    <row r="290" spans="1:14" s="29" customFormat="1" ht="15" customHeight="1" outlineLevel="1" x14ac:dyDescent="0.35">
      <c r="A290" s="262" t="s">
        <v>451</v>
      </c>
      <c r="B290" s="263" t="s">
        <v>65</v>
      </c>
      <c r="C290" s="264">
        <v>600032753</v>
      </c>
      <c r="D290" s="265" t="s">
        <v>311</v>
      </c>
      <c r="E290" s="266"/>
      <c r="F290" s="267"/>
      <c r="G290" s="268" t="s">
        <v>83</v>
      </c>
      <c r="H290" s="267">
        <v>1</v>
      </c>
      <c r="I290" s="269">
        <v>3920.3356847304308</v>
      </c>
      <c r="J290" s="270">
        <f t="shared" si="13"/>
        <v>3920.3356847304308</v>
      </c>
      <c r="K290" s="270">
        <f t="shared" si="14"/>
        <v>4787.513938192802</v>
      </c>
      <c r="L290" s="248">
        <f t="shared" ref="L290:L296" si="18">K290/$K$338</f>
        <v>1.3931301743993452E-3</v>
      </c>
      <c r="M290" s="127"/>
      <c r="N290" s="127"/>
    </row>
    <row r="291" spans="1:14" s="29" customFormat="1" ht="15" customHeight="1" outlineLevel="1" x14ac:dyDescent="0.35">
      <c r="A291" s="239" t="s">
        <v>452</v>
      </c>
      <c r="B291" s="240" t="s">
        <v>26</v>
      </c>
      <c r="C291" s="252">
        <v>20003002</v>
      </c>
      <c r="D291" s="242" t="s">
        <v>313</v>
      </c>
      <c r="E291" s="243"/>
      <c r="F291" s="244"/>
      <c r="G291" s="245" t="s">
        <v>516</v>
      </c>
      <c r="H291" s="244">
        <v>5</v>
      </c>
      <c r="I291" s="246">
        <v>322.26</v>
      </c>
      <c r="J291" s="247">
        <f t="shared" si="13"/>
        <v>1611.3</v>
      </c>
      <c r="K291" s="247">
        <f t="shared" si="14"/>
        <v>1967.71956</v>
      </c>
      <c r="L291" s="248">
        <f t="shared" si="18"/>
        <v>5.7259143872625227E-4</v>
      </c>
      <c r="M291" s="127"/>
      <c r="N291" s="127"/>
    </row>
    <row r="292" spans="1:14" s="29" customFormat="1" ht="15" customHeight="1" outlineLevel="1" x14ac:dyDescent="0.35">
      <c r="A292" s="239" t="s">
        <v>453</v>
      </c>
      <c r="B292" s="240" t="s">
        <v>26</v>
      </c>
      <c r="C292" s="252">
        <v>20003002</v>
      </c>
      <c r="D292" s="242" t="s">
        <v>291</v>
      </c>
      <c r="E292" s="243"/>
      <c r="F292" s="244"/>
      <c r="G292" s="245" t="s">
        <v>516</v>
      </c>
      <c r="H292" s="244">
        <v>80</v>
      </c>
      <c r="I292" s="246">
        <v>322.26</v>
      </c>
      <c r="J292" s="247">
        <f t="shared" si="13"/>
        <v>25780.799999999999</v>
      </c>
      <c r="K292" s="247">
        <f t="shared" si="14"/>
        <v>31483.51296</v>
      </c>
      <c r="L292" s="248">
        <f t="shared" si="18"/>
        <v>9.1614630196200364E-3</v>
      </c>
      <c r="M292" s="127"/>
      <c r="N292" s="127"/>
    </row>
    <row r="293" spans="1:14" s="29" customFormat="1" ht="15" customHeight="1" outlineLevel="1" x14ac:dyDescent="0.35">
      <c r="A293" s="239" t="s">
        <v>454</v>
      </c>
      <c r="B293" s="240" t="s">
        <v>26</v>
      </c>
      <c r="C293" s="252">
        <v>20003002</v>
      </c>
      <c r="D293" s="242" t="s">
        <v>293</v>
      </c>
      <c r="E293" s="243"/>
      <c r="F293" s="244"/>
      <c r="G293" s="245" t="s">
        <v>516</v>
      </c>
      <c r="H293" s="244">
        <v>60</v>
      </c>
      <c r="I293" s="246">
        <v>322.26</v>
      </c>
      <c r="J293" s="247">
        <f t="shared" si="13"/>
        <v>19335.599999999999</v>
      </c>
      <c r="K293" s="247">
        <f t="shared" si="14"/>
        <v>23612.634719999998</v>
      </c>
      <c r="L293" s="248">
        <f t="shared" si="18"/>
        <v>6.8710972647150273E-3</v>
      </c>
      <c r="M293" s="127"/>
      <c r="N293" s="127"/>
    </row>
    <row r="294" spans="1:14" s="29" customFormat="1" ht="15" customHeight="1" outlineLevel="1" x14ac:dyDescent="0.35">
      <c r="A294" s="239" t="s">
        <v>455</v>
      </c>
      <c r="B294" s="240" t="s">
        <v>26</v>
      </c>
      <c r="C294" s="252">
        <v>20003002</v>
      </c>
      <c r="D294" s="242" t="s">
        <v>295</v>
      </c>
      <c r="E294" s="243"/>
      <c r="F294" s="244"/>
      <c r="G294" s="245" t="s">
        <v>516</v>
      </c>
      <c r="H294" s="244">
        <v>5</v>
      </c>
      <c r="I294" s="246">
        <v>322.26</v>
      </c>
      <c r="J294" s="247">
        <f t="shared" si="13"/>
        <v>1611.3</v>
      </c>
      <c r="K294" s="247">
        <f t="shared" si="14"/>
        <v>1967.71956</v>
      </c>
      <c r="L294" s="248">
        <f t="shared" si="18"/>
        <v>5.7259143872625227E-4</v>
      </c>
      <c r="M294" s="127"/>
      <c r="N294" s="127"/>
    </row>
    <row r="295" spans="1:14" s="29" customFormat="1" ht="15" customHeight="1" outlineLevel="1" x14ac:dyDescent="0.35">
      <c r="A295" s="239" t="s">
        <v>456</v>
      </c>
      <c r="B295" s="240" t="s">
        <v>26</v>
      </c>
      <c r="C295" s="252">
        <v>20003002</v>
      </c>
      <c r="D295" s="242" t="s">
        <v>297</v>
      </c>
      <c r="E295" s="243"/>
      <c r="F295" s="244"/>
      <c r="G295" s="245" t="s">
        <v>516</v>
      </c>
      <c r="H295" s="244">
        <v>15</v>
      </c>
      <c r="I295" s="246">
        <v>322.26</v>
      </c>
      <c r="J295" s="247">
        <f t="shared" si="13"/>
        <v>4833.8999999999996</v>
      </c>
      <c r="K295" s="247">
        <f t="shared" si="14"/>
        <v>5903.1586799999995</v>
      </c>
      <c r="L295" s="248">
        <f t="shared" si="18"/>
        <v>1.7177743161787568E-3</v>
      </c>
      <c r="M295" s="127"/>
      <c r="N295" s="127"/>
    </row>
    <row r="296" spans="1:14" s="29" customFormat="1" ht="15" customHeight="1" outlineLevel="1" x14ac:dyDescent="0.35">
      <c r="A296" s="239" t="s">
        <v>457</v>
      </c>
      <c r="B296" s="240" t="s">
        <v>26</v>
      </c>
      <c r="C296" s="252">
        <v>20003002</v>
      </c>
      <c r="D296" s="242" t="s">
        <v>299</v>
      </c>
      <c r="E296" s="243"/>
      <c r="F296" s="244"/>
      <c r="G296" s="245" t="s">
        <v>516</v>
      </c>
      <c r="H296" s="244">
        <v>80</v>
      </c>
      <c r="I296" s="246">
        <v>322.26</v>
      </c>
      <c r="J296" s="247">
        <f t="shared" si="13"/>
        <v>25780.799999999999</v>
      </c>
      <c r="K296" s="247">
        <f t="shared" si="14"/>
        <v>31483.51296</v>
      </c>
      <c r="L296" s="248">
        <f t="shared" si="18"/>
        <v>9.1614630196200364E-3</v>
      </c>
      <c r="M296" s="127"/>
      <c r="N296" s="127"/>
    </row>
    <row r="297" spans="1:14" s="29" customFormat="1" ht="15" customHeight="1" outlineLevel="1" x14ac:dyDescent="0.35">
      <c r="A297" s="229" t="s">
        <v>458</v>
      </c>
      <c r="B297" s="230"/>
      <c r="C297" s="234"/>
      <c r="D297" s="231" t="s">
        <v>459</v>
      </c>
      <c r="E297" s="232"/>
      <c r="F297" s="250"/>
      <c r="G297" s="251"/>
      <c r="H297" s="250"/>
      <c r="I297" s="236"/>
      <c r="J297" s="237"/>
      <c r="K297" s="237"/>
      <c r="L297" s="238"/>
      <c r="M297" s="129"/>
      <c r="N297" s="129"/>
    </row>
    <row r="298" spans="1:14" s="29" customFormat="1" ht="15" customHeight="1" outlineLevel="1" x14ac:dyDescent="0.35">
      <c r="A298" s="262" t="s">
        <v>460</v>
      </c>
      <c r="B298" s="263" t="s">
        <v>65</v>
      </c>
      <c r="C298" s="264">
        <v>600032753</v>
      </c>
      <c r="D298" s="265" t="s">
        <v>311</v>
      </c>
      <c r="E298" s="266"/>
      <c r="F298" s="267"/>
      <c r="G298" s="268" t="s">
        <v>83</v>
      </c>
      <c r="H298" s="267">
        <v>1</v>
      </c>
      <c r="I298" s="269">
        <v>3920.3356847304308</v>
      </c>
      <c r="J298" s="270">
        <f t="shared" si="13"/>
        <v>3920.3356847304308</v>
      </c>
      <c r="K298" s="270">
        <f t="shared" si="14"/>
        <v>4787.513938192802</v>
      </c>
      <c r="L298" s="248">
        <f t="shared" ref="L298:L304" si="19">K298/$K$338</f>
        <v>1.3931301743993452E-3</v>
      </c>
      <c r="M298" s="127"/>
      <c r="N298" s="127"/>
    </row>
    <row r="299" spans="1:14" s="29" customFormat="1" ht="15" customHeight="1" outlineLevel="1" x14ac:dyDescent="0.35">
      <c r="A299" s="239" t="s">
        <v>461</v>
      </c>
      <c r="B299" s="240" t="s">
        <v>26</v>
      </c>
      <c r="C299" s="252">
        <v>20003002</v>
      </c>
      <c r="D299" s="242" t="s">
        <v>313</v>
      </c>
      <c r="E299" s="243"/>
      <c r="F299" s="244"/>
      <c r="G299" s="245" t="s">
        <v>516</v>
      </c>
      <c r="H299" s="244">
        <v>5</v>
      </c>
      <c r="I299" s="246">
        <v>322.26</v>
      </c>
      <c r="J299" s="247">
        <f t="shared" si="13"/>
        <v>1611.3</v>
      </c>
      <c r="K299" s="247">
        <f t="shared" si="14"/>
        <v>1967.71956</v>
      </c>
      <c r="L299" s="248">
        <f t="shared" si="19"/>
        <v>5.7259143872625227E-4</v>
      </c>
      <c r="M299" s="127"/>
      <c r="N299" s="127"/>
    </row>
    <row r="300" spans="1:14" s="29" customFormat="1" ht="15" customHeight="1" outlineLevel="1" x14ac:dyDescent="0.35">
      <c r="A300" s="239" t="s">
        <v>462</v>
      </c>
      <c r="B300" s="240" t="s">
        <v>26</v>
      </c>
      <c r="C300" s="252">
        <v>20003002</v>
      </c>
      <c r="D300" s="242" t="s">
        <v>291</v>
      </c>
      <c r="E300" s="243"/>
      <c r="F300" s="244"/>
      <c r="G300" s="245" t="s">
        <v>516</v>
      </c>
      <c r="H300" s="244">
        <v>80</v>
      </c>
      <c r="I300" s="246">
        <v>322.26</v>
      </c>
      <c r="J300" s="247">
        <f t="shared" ref="J300:J337" si="20">I300*H300</f>
        <v>25780.799999999999</v>
      </c>
      <c r="K300" s="247">
        <f t="shared" ref="K300:K337" si="21">J300*(1+$K$12)</f>
        <v>31483.51296</v>
      </c>
      <c r="L300" s="248">
        <f t="shared" si="19"/>
        <v>9.1614630196200364E-3</v>
      </c>
      <c r="M300" s="127"/>
      <c r="N300" s="127"/>
    </row>
    <row r="301" spans="1:14" s="29" customFormat="1" ht="15" customHeight="1" outlineLevel="1" x14ac:dyDescent="0.35">
      <c r="A301" s="239" t="s">
        <v>463</v>
      </c>
      <c r="B301" s="240" t="s">
        <v>26</v>
      </c>
      <c r="C301" s="252">
        <v>20003002</v>
      </c>
      <c r="D301" s="242" t="s">
        <v>293</v>
      </c>
      <c r="E301" s="243"/>
      <c r="F301" s="244"/>
      <c r="G301" s="245" t="s">
        <v>516</v>
      </c>
      <c r="H301" s="244">
        <v>60</v>
      </c>
      <c r="I301" s="246">
        <v>322.26</v>
      </c>
      <c r="J301" s="247">
        <f t="shared" si="20"/>
        <v>19335.599999999999</v>
      </c>
      <c r="K301" s="247">
        <f t="shared" si="21"/>
        <v>23612.634719999998</v>
      </c>
      <c r="L301" s="248">
        <f t="shared" si="19"/>
        <v>6.8710972647150273E-3</v>
      </c>
      <c r="M301" s="127"/>
      <c r="N301" s="127"/>
    </row>
    <row r="302" spans="1:14" s="29" customFormat="1" ht="15" customHeight="1" outlineLevel="1" x14ac:dyDescent="0.35">
      <c r="A302" s="239" t="s">
        <v>464</v>
      </c>
      <c r="B302" s="240" t="s">
        <v>26</v>
      </c>
      <c r="C302" s="252">
        <v>20003002</v>
      </c>
      <c r="D302" s="242" t="s">
        <v>295</v>
      </c>
      <c r="E302" s="243"/>
      <c r="F302" s="244"/>
      <c r="G302" s="245" t="s">
        <v>516</v>
      </c>
      <c r="H302" s="244">
        <v>5</v>
      </c>
      <c r="I302" s="246">
        <v>322.26</v>
      </c>
      <c r="J302" s="247">
        <f t="shared" si="20"/>
        <v>1611.3</v>
      </c>
      <c r="K302" s="247">
        <f t="shared" si="21"/>
        <v>1967.71956</v>
      </c>
      <c r="L302" s="248">
        <f t="shared" si="19"/>
        <v>5.7259143872625227E-4</v>
      </c>
      <c r="M302" s="127"/>
      <c r="N302" s="127"/>
    </row>
    <row r="303" spans="1:14" s="29" customFormat="1" ht="15" customHeight="1" outlineLevel="1" x14ac:dyDescent="0.35">
      <c r="A303" s="239" t="s">
        <v>465</v>
      </c>
      <c r="B303" s="240" t="s">
        <v>26</v>
      </c>
      <c r="C303" s="252">
        <v>20003002</v>
      </c>
      <c r="D303" s="242" t="s">
        <v>297</v>
      </c>
      <c r="E303" s="243"/>
      <c r="F303" s="244"/>
      <c r="G303" s="245" t="s">
        <v>516</v>
      </c>
      <c r="H303" s="244">
        <v>15</v>
      </c>
      <c r="I303" s="246">
        <v>322.26</v>
      </c>
      <c r="J303" s="247">
        <f t="shared" si="20"/>
        <v>4833.8999999999996</v>
      </c>
      <c r="K303" s="247">
        <f t="shared" si="21"/>
        <v>5903.1586799999995</v>
      </c>
      <c r="L303" s="248">
        <f t="shared" si="19"/>
        <v>1.7177743161787568E-3</v>
      </c>
      <c r="M303" s="127"/>
      <c r="N303" s="127"/>
    </row>
    <row r="304" spans="1:14" s="29" customFormat="1" ht="15" customHeight="1" outlineLevel="1" x14ac:dyDescent="0.35">
      <c r="A304" s="239" t="s">
        <v>466</v>
      </c>
      <c r="B304" s="240" t="s">
        <v>26</v>
      </c>
      <c r="C304" s="252">
        <v>20003002</v>
      </c>
      <c r="D304" s="242" t="s">
        <v>299</v>
      </c>
      <c r="E304" s="243"/>
      <c r="F304" s="244"/>
      <c r="G304" s="245" t="s">
        <v>516</v>
      </c>
      <c r="H304" s="244">
        <v>80</v>
      </c>
      <c r="I304" s="246">
        <v>322.26</v>
      </c>
      <c r="J304" s="247">
        <f t="shared" si="20"/>
        <v>25780.799999999999</v>
      </c>
      <c r="K304" s="247">
        <f t="shared" si="21"/>
        <v>31483.51296</v>
      </c>
      <c r="L304" s="248">
        <f t="shared" si="19"/>
        <v>9.1614630196200364E-3</v>
      </c>
      <c r="M304" s="127"/>
      <c r="N304" s="127"/>
    </row>
    <row r="305" spans="1:14" s="29" customFormat="1" ht="15" customHeight="1" outlineLevel="1" x14ac:dyDescent="0.35">
      <c r="A305" s="254" t="s">
        <v>467</v>
      </c>
      <c r="B305" s="221"/>
      <c r="C305" s="255"/>
      <c r="D305" s="223" t="s">
        <v>468</v>
      </c>
      <c r="E305" s="224"/>
      <c r="F305" s="256"/>
      <c r="G305" s="257"/>
      <c r="H305" s="256"/>
      <c r="I305" s="226"/>
      <c r="J305" s="227"/>
      <c r="K305" s="227"/>
      <c r="L305" s="228"/>
      <c r="M305" s="128"/>
      <c r="N305" s="128"/>
    </row>
    <row r="306" spans="1:14" s="29" customFormat="1" ht="15" customHeight="1" outlineLevel="1" x14ac:dyDescent="0.35">
      <c r="A306" s="229" t="s">
        <v>469</v>
      </c>
      <c r="B306" s="230"/>
      <c r="C306" s="234"/>
      <c r="D306" s="231" t="s">
        <v>470</v>
      </c>
      <c r="E306" s="232"/>
      <c r="F306" s="250"/>
      <c r="G306" s="251"/>
      <c r="H306" s="250"/>
      <c r="I306" s="236"/>
      <c r="J306" s="237"/>
      <c r="K306" s="237"/>
      <c r="L306" s="238"/>
      <c r="M306" s="129"/>
      <c r="N306" s="129"/>
    </row>
    <row r="307" spans="1:14" s="29" customFormat="1" ht="15" customHeight="1" outlineLevel="1" x14ac:dyDescent="0.35">
      <c r="A307" s="239" t="s">
        <v>471</v>
      </c>
      <c r="B307" s="240" t="s">
        <v>26</v>
      </c>
      <c r="C307" s="252">
        <v>20003002</v>
      </c>
      <c r="D307" s="242" t="s">
        <v>313</v>
      </c>
      <c r="E307" s="243"/>
      <c r="F307" s="244"/>
      <c r="G307" s="245" t="s">
        <v>516</v>
      </c>
      <c r="H307" s="244">
        <v>5</v>
      </c>
      <c r="I307" s="246">
        <v>322.26</v>
      </c>
      <c r="J307" s="247">
        <f t="shared" si="20"/>
        <v>1611.3</v>
      </c>
      <c r="K307" s="247">
        <f t="shared" si="21"/>
        <v>1967.71956</v>
      </c>
      <c r="L307" s="248">
        <f t="shared" ref="L307:L312" si="22">K307/$K$338</f>
        <v>5.7259143872625227E-4</v>
      </c>
      <c r="M307" s="127"/>
      <c r="N307" s="127"/>
    </row>
    <row r="308" spans="1:14" s="29" customFormat="1" ht="15" customHeight="1" outlineLevel="1" x14ac:dyDescent="0.35">
      <c r="A308" s="239" t="s">
        <v>472</v>
      </c>
      <c r="B308" s="240" t="s">
        <v>26</v>
      </c>
      <c r="C308" s="252">
        <v>20003002</v>
      </c>
      <c r="D308" s="242" t="s">
        <v>291</v>
      </c>
      <c r="E308" s="243"/>
      <c r="F308" s="244"/>
      <c r="G308" s="245" t="s">
        <v>516</v>
      </c>
      <c r="H308" s="244">
        <v>80</v>
      </c>
      <c r="I308" s="246">
        <v>322.26</v>
      </c>
      <c r="J308" s="247">
        <f t="shared" si="20"/>
        <v>25780.799999999999</v>
      </c>
      <c r="K308" s="247">
        <f t="shared" si="21"/>
        <v>31483.51296</v>
      </c>
      <c r="L308" s="248">
        <f t="shared" si="22"/>
        <v>9.1614630196200364E-3</v>
      </c>
      <c r="M308" s="127"/>
      <c r="N308" s="127"/>
    </row>
    <row r="309" spans="1:14" s="29" customFormat="1" ht="15" customHeight="1" outlineLevel="1" x14ac:dyDescent="0.35">
      <c r="A309" s="239" t="s">
        <v>473</v>
      </c>
      <c r="B309" s="240" t="s">
        <v>26</v>
      </c>
      <c r="C309" s="252">
        <v>20003002</v>
      </c>
      <c r="D309" s="242" t="s">
        <v>293</v>
      </c>
      <c r="E309" s="243"/>
      <c r="F309" s="244"/>
      <c r="G309" s="245" t="s">
        <v>516</v>
      </c>
      <c r="H309" s="244">
        <v>60</v>
      </c>
      <c r="I309" s="246">
        <v>322.26</v>
      </c>
      <c r="J309" s="247">
        <f t="shared" si="20"/>
        <v>19335.599999999999</v>
      </c>
      <c r="K309" s="247">
        <f t="shared" si="21"/>
        <v>23612.634719999998</v>
      </c>
      <c r="L309" s="248">
        <f t="shared" si="22"/>
        <v>6.8710972647150273E-3</v>
      </c>
      <c r="M309" s="127"/>
      <c r="N309" s="127"/>
    </row>
    <row r="310" spans="1:14" s="29" customFormat="1" ht="15" customHeight="1" outlineLevel="1" x14ac:dyDescent="0.35">
      <c r="A310" s="239" t="s">
        <v>474</v>
      </c>
      <c r="B310" s="240" t="s">
        <v>26</v>
      </c>
      <c r="C310" s="252">
        <v>20003002</v>
      </c>
      <c r="D310" s="242" t="s">
        <v>295</v>
      </c>
      <c r="E310" s="243"/>
      <c r="F310" s="244"/>
      <c r="G310" s="245" t="s">
        <v>516</v>
      </c>
      <c r="H310" s="244">
        <v>5</v>
      </c>
      <c r="I310" s="246">
        <v>322.26</v>
      </c>
      <c r="J310" s="247">
        <f t="shared" si="20"/>
        <v>1611.3</v>
      </c>
      <c r="K310" s="247">
        <f t="shared" si="21"/>
        <v>1967.71956</v>
      </c>
      <c r="L310" s="248">
        <f t="shared" si="22"/>
        <v>5.7259143872625227E-4</v>
      </c>
      <c r="M310" s="127"/>
      <c r="N310" s="127"/>
    </row>
    <row r="311" spans="1:14" s="29" customFormat="1" ht="15" customHeight="1" outlineLevel="1" x14ac:dyDescent="0.35">
      <c r="A311" s="239" t="s">
        <v>475</v>
      </c>
      <c r="B311" s="240" t="s">
        <v>26</v>
      </c>
      <c r="C311" s="252">
        <v>20003002</v>
      </c>
      <c r="D311" s="242" t="s">
        <v>297</v>
      </c>
      <c r="E311" s="243"/>
      <c r="F311" s="244"/>
      <c r="G311" s="245" t="s">
        <v>516</v>
      </c>
      <c r="H311" s="244">
        <v>15</v>
      </c>
      <c r="I311" s="246">
        <v>322.26</v>
      </c>
      <c r="J311" s="247">
        <f t="shared" si="20"/>
        <v>4833.8999999999996</v>
      </c>
      <c r="K311" s="247">
        <f t="shared" si="21"/>
        <v>5903.1586799999995</v>
      </c>
      <c r="L311" s="248">
        <f t="shared" si="22"/>
        <v>1.7177743161787568E-3</v>
      </c>
      <c r="M311" s="127"/>
      <c r="N311" s="127"/>
    </row>
    <row r="312" spans="1:14" s="29" customFormat="1" ht="15" customHeight="1" outlineLevel="1" x14ac:dyDescent="0.35">
      <c r="A312" s="239" t="s">
        <v>476</v>
      </c>
      <c r="B312" s="240" t="s">
        <v>26</v>
      </c>
      <c r="C312" s="252">
        <v>20003002</v>
      </c>
      <c r="D312" s="242" t="s">
        <v>299</v>
      </c>
      <c r="E312" s="243"/>
      <c r="F312" s="244"/>
      <c r="G312" s="245" t="s">
        <v>516</v>
      </c>
      <c r="H312" s="244">
        <v>80</v>
      </c>
      <c r="I312" s="246">
        <v>322.26</v>
      </c>
      <c r="J312" s="247">
        <f t="shared" si="20"/>
        <v>25780.799999999999</v>
      </c>
      <c r="K312" s="247">
        <f t="shared" si="21"/>
        <v>31483.51296</v>
      </c>
      <c r="L312" s="248">
        <f t="shared" si="22"/>
        <v>9.1614630196200364E-3</v>
      </c>
      <c r="M312" s="127"/>
      <c r="N312" s="127"/>
    </row>
    <row r="313" spans="1:14" s="29" customFormat="1" ht="15" customHeight="1" outlineLevel="1" x14ac:dyDescent="0.35">
      <c r="A313" s="254" t="s">
        <v>477</v>
      </c>
      <c r="B313" s="221"/>
      <c r="C313" s="255"/>
      <c r="D313" s="223" t="s">
        <v>478</v>
      </c>
      <c r="E313" s="224"/>
      <c r="F313" s="256"/>
      <c r="G313" s="257"/>
      <c r="H313" s="256"/>
      <c r="I313" s="226"/>
      <c r="J313" s="227"/>
      <c r="K313" s="227"/>
      <c r="L313" s="228"/>
      <c r="M313" s="128"/>
      <c r="N313" s="128"/>
    </row>
    <row r="314" spans="1:14" s="29" customFormat="1" ht="15" customHeight="1" outlineLevel="1" x14ac:dyDescent="0.35">
      <c r="A314" s="229" t="s">
        <v>479</v>
      </c>
      <c r="B314" s="230"/>
      <c r="C314" s="234"/>
      <c r="D314" s="231" t="s">
        <v>480</v>
      </c>
      <c r="E314" s="232"/>
      <c r="F314" s="250"/>
      <c r="G314" s="251"/>
      <c r="H314" s="250"/>
      <c r="I314" s="236"/>
      <c r="J314" s="237"/>
      <c r="K314" s="237"/>
      <c r="L314" s="238"/>
      <c r="M314" s="129"/>
      <c r="N314" s="129"/>
    </row>
    <row r="315" spans="1:14" s="29" customFormat="1" ht="15" customHeight="1" outlineLevel="1" x14ac:dyDescent="0.35">
      <c r="A315" s="239" t="s">
        <v>481</v>
      </c>
      <c r="B315" s="240" t="s">
        <v>26</v>
      </c>
      <c r="C315" s="252">
        <v>20003002</v>
      </c>
      <c r="D315" s="242" t="s">
        <v>313</v>
      </c>
      <c r="E315" s="243"/>
      <c r="F315" s="244"/>
      <c r="G315" s="245" t="s">
        <v>516</v>
      </c>
      <c r="H315" s="244">
        <v>5</v>
      </c>
      <c r="I315" s="246">
        <v>322.26</v>
      </c>
      <c r="J315" s="247">
        <f t="shared" si="20"/>
        <v>1611.3</v>
      </c>
      <c r="K315" s="247">
        <f t="shared" si="21"/>
        <v>1967.71956</v>
      </c>
      <c r="L315" s="248">
        <f t="shared" ref="L315:L320" si="23">K315/$K$338</f>
        <v>5.7259143872625227E-4</v>
      </c>
      <c r="M315" s="127"/>
      <c r="N315" s="127"/>
    </row>
    <row r="316" spans="1:14" s="29" customFormat="1" ht="15" customHeight="1" outlineLevel="1" x14ac:dyDescent="0.35">
      <c r="A316" s="239" t="s">
        <v>482</v>
      </c>
      <c r="B316" s="240" t="s">
        <v>26</v>
      </c>
      <c r="C316" s="252">
        <v>20003002</v>
      </c>
      <c r="D316" s="242" t="s">
        <v>291</v>
      </c>
      <c r="E316" s="243"/>
      <c r="F316" s="244"/>
      <c r="G316" s="245" t="s">
        <v>516</v>
      </c>
      <c r="H316" s="244">
        <v>90</v>
      </c>
      <c r="I316" s="246">
        <v>322.26</v>
      </c>
      <c r="J316" s="247">
        <f t="shared" si="20"/>
        <v>29003.399999999998</v>
      </c>
      <c r="K316" s="247">
        <f t="shared" si="21"/>
        <v>35418.952080000003</v>
      </c>
      <c r="L316" s="248">
        <f t="shared" si="23"/>
        <v>1.0306645897072543E-2</v>
      </c>
      <c r="M316" s="127"/>
      <c r="N316" s="127"/>
    </row>
    <row r="317" spans="1:14" s="29" customFormat="1" ht="15" customHeight="1" outlineLevel="1" x14ac:dyDescent="0.35">
      <c r="A317" s="239" t="s">
        <v>483</v>
      </c>
      <c r="B317" s="240" t="s">
        <v>26</v>
      </c>
      <c r="C317" s="252">
        <v>20003002</v>
      </c>
      <c r="D317" s="242" t="s">
        <v>293</v>
      </c>
      <c r="E317" s="243"/>
      <c r="F317" s="244"/>
      <c r="G317" s="245" t="s">
        <v>516</v>
      </c>
      <c r="H317" s="244">
        <v>100</v>
      </c>
      <c r="I317" s="246">
        <v>322.26</v>
      </c>
      <c r="J317" s="247">
        <f t="shared" si="20"/>
        <v>32226</v>
      </c>
      <c r="K317" s="247">
        <f t="shared" si="21"/>
        <v>39354.391200000005</v>
      </c>
      <c r="L317" s="248">
        <f t="shared" si="23"/>
        <v>1.1451828774525047E-2</v>
      </c>
      <c r="M317" s="127"/>
      <c r="N317" s="127"/>
    </row>
    <row r="318" spans="1:14" s="29" customFormat="1" ht="15" customHeight="1" outlineLevel="1" x14ac:dyDescent="0.35">
      <c r="A318" s="239" t="s">
        <v>484</v>
      </c>
      <c r="B318" s="240" t="s">
        <v>26</v>
      </c>
      <c r="C318" s="252">
        <v>20003002</v>
      </c>
      <c r="D318" s="242" t="s">
        <v>295</v>
      </c>
      <c r="E318" s="243"/>
      <c r="F318" s="244"/>
      <c r="G318" s="245" t="s">
        <v>516</v>
      </c>
      <c r="H318" s="244">
        <v>8</v>
      </c>
      <c r="I318" s="246">
        <v>322.26</v>
      </c>
      <c r="J318" s="247">
        <f t="shared" si="20"/>
        <v>2578.08</v>
      </c>
      <c r="K318" s="247">
        <f t="shared" si="21"/>
        <v>3148.3512960000003</v>
      </c>
      <c r="L318" s="248">
        <f t="shared" si="23"/>
        <v>9.1614630196200375E-4</v>
      </c>
      <c r="M318" s="127"/>
      <c r="N318" s="127"/>
    </row>
    <row r="319" spans="1:14" s="29" customFormat="1" ht="15" customHeight="1" outlineLevel="1" x14ac:dyDescent="0.35">
      <c r="A319" s="239" t="s">
        <v>485</v>
      </c>
      <c r="B319" s="240" t="s">
        <v>26</v>
      </c>
      <c r="C319" s="252">
        <v>20003002</v>
      </c>
      <c r="D319" s="242" t="s">
        <v>297</v>
      </c>
      <c r="E319" s="243"/>
      <c r="F319" s="244"/>
      <c r="G319" s="245" t="s">
        <v>516</v>
      </c>
      <c r="H319" s="244">
        <v>25</v>
      </c>
      <c r="I319" s="246">
        <v>322.26</v>
      </c>
      <c r="J319" s="247">
        <f t="shared" si="20"/>
        <v>8056.5</v>
      </c>
      <c r="K319" s="247">
        <f t="shared" si="21"/>
        <v>9838.5978000000014</v>
      </c>
      <c r="L319" s="248">
        <f t="shared" si="23"/>
        <v>2.8629571936312618E-3</v>
      </c>
      <c r="M319" s="127"/>
      <c r="N319" s="127"/>
    </row>
    <row r="320" spans="1:14" s="29" customFormat="1" ht="15" customHeight="1" outlineLevel="1" x14ac:dyDescent="0.35">
      <c r="A320" s="239" t="s">
        <v>486</v>
      </c>
      <c r="B320" s="240" t="s">
        <v>26</v>
      </c>
      <c r="C320" s="252">
        <v>20003002</v>
      </c>
      <c r="D320" s="242" t="s">
        <v>299</v>
      </c>
      <c r="E320" s="243"/>
      <c r="F320" s="244"/>
      <c r="G320" s="245" t="s">
        <v>516</v>
      </c>
      <c r="H320" s="244">
        <v>120</v>
      </c>
      <c r="I320" s="246">
        <v>322.26</v>
      </c>
      <c r="J320" s="247">
        <f t="shared" si="20"/>
        <v>38671.199999999997</v>
      </c>
      <c r="K320" s="247">
        <f t="shared" si="21"/>
        <v>47225.269439999996</v>
      </c>
      <c r="L320" s="248">
        <f t="shared" si="23"/>
        <v>1.3742194529430055E-2</v>
      </c>
      <c r="M320" s="127"/>
      <c r="N320" s="127"/>
    </row>
    <row r="321" spans="1:14" s="29" customFormat="1" ht="15" customHeight="1" x14ac:dyDescent="0.35">
      <c r="A321" s="258">
        <v>3</v>
      </c>
      <c r="B321" s="211"/>
      <c r="C321" s="259"/>
      <c r="D321" s="212" t="s">
        <v>487</v>
      </c>
      <c r="E321" s="213"/>
      <c r="F321" s="260"/>
      <c r="G321" s="261"/>
      <c r="H321" s="260"/>
      <c r="I321" s="217"/>
      <c r="J321" s="218">
        <f>SUBTOTAL(9,J322:J334)</f>
        <v>296251.13542789832</v>
      </c>
      <c r="K321" s="218">
        <f t="shared" ref="K321:L321" si="24">SUBTOTAL(9,K322:K334)</f>
        <v>361781.88658454944</v>
      </c>
      <c r="L321" s="219">
        <f t="shared" si="24"/>
        <v>0.10527577971758589</v>
      </c>
      <c r="M321" s="135"/>
      <c r="N321" s="135"/>
    </row>
    <row r="322" spans="1:14" s="29" customFormat="1" ht="15" customHeight="1" outlineLevel="1" x14ac:dyDescent="0.35">
      <c r="A322" s="254" t="s">
        <v>79</v>
      </c>
      <c r="B322" s="221"/>
      <c r="C322" s="255"/>
      <c r="D322" s="223" t="s">
        <v>488</v>
      </c>
      <c r="E322" s="224"/>
      <c r="F322" s="256"/>
      <c r="G322" s="257"/>
      <c r="H322" s="256"/>
      <c r="I322" s="226"/>
      <c r="J322" s="227"/>
      <c r="K322" s="227"/>
      <c r="L322" s="228"/>
      <c r="M322" s="128"/>
      <c r="N322" s="128"/>
    </row>
    <row r="323" spans="1:14" s="29" customFormat="1" ht="15" customHeight="1" outlineLevel="1" x14ac:dyDescent="0.35">
      <c r="A323" s="239" t="s">
        <v>489</v>
      </c>
      <c r="B323" s="240" t="s">
        <v>65</v>
      </c>
      <c r="C323" s="253">
        <v>600031557</v>
      </c>
      <c r="D323" s="242" t="s">
        <v>490</v>
      </c>
      <c r="E323" s="243"/>
      <c r="F323" s="244"/>
      <c r="G323" s="245" t="s">
        <v>83</v>
      </c>
      <c r="H323" s="244">
        <v>2</v>
      </c>
      <c r="I323" s="246">
        <v>66473.016113844875</v>
      </c>
      <c r="J323" s="247">
        <f t="shared" si="20"/>
        <v>132946.03222768975</v>
      </c>
      <c r="K323" s="247">
        <f t="shared" si="21"/>
        <v>162353.69455645472</v>
      </c>
      <c r="L323" s="248">
        <f t="shared" ref="L323:L334" si="25">K323/$K$338</f>
        <v>4.7243691346241908E-2</v>
      </c>
      <c r="M323" s="127"/>
      <c r="N323" s="127"/>
    </row>
    <row r="324" spans="1:14" s="29" customFormat="1" ht="15" customHeight="1" outlineLevel="1" x14ac:dyDescent="0.35">
      <c r="A324" s="239" t="s">
        <v>491</v>
      </c>
      <c r="B324" s="240" t="s">
        <v>65</v>
      </c>
      <c r="C324" s="253">
        <v>600031558</v>
      </c>
      <c r="D324" s="242" t="s">
        <v>492</v>
      </c>
      <c r="E324" s="243"/>
      <c r="F324" s="244"/>
      <c r="G324" s="245" t="s">
        <v>83</v>
      </c>
      <c r="H324" s="244">
        <v>7</v>
      </c>
      <c r="I324" s="246">
        <v>10812.018359479052</v>
      </c>
      <c r="J324" s="247">
        <f t="shared" si="20"/>
        <v>75684.128516353361</v>
      </c>
      <c r="K324" s="247">
        <f t="shared" si="21"/>
        <v>92425.457744170722</v>
      </c>
      <c r="L324" s="248">
        <f t="shared" si="25"/>
        <v>2.6895105837473687E-2</v>
      </c>
      <c r="M324" s="127"/>
      <c r="N324" s="127"/>
    </row>
    <row r="325" spans="1:14" s="29" customFormat="1" ht="15" customHeight="1" outlineLevel="1" x14ac:dyDescent="0.35">
      <c r="A325" s="239" t="s">
        <v>493</v>
      </c>
      <c r="B325" s="240" t="s">
        <v>65</v>
      </c>
      <c r="C325" s="253">
        <v>600031559</v>
      </c>
      <c r="D325" s="242" t="s">
        <v>494</v>
      </c>
      <c r="E325" s="243"/>
      <c r="F325" s="244"/>
      <c r="G325" s="245" t="s">
        <v>83</v>
      </c>
      <c r="H325" s="244">
        <v>1</v>
      </c>
      <c r="I325" s="246">
        <v>1350.8772949348815</v>
      </c>
      <c r="J325" s="247">
        <f t="shared" si="20"/>
        <v>1350.8772949348815</v>
      </c>
      <c r="K325" s="247">
        <f t="shared" si="21"/>
        <v>1649.6913525744774</v>
      </c>
      <c r="L325" s="248">
        <f t="shared" si="25"/>
        <v>4.800476471478879E-4</v>
      </c>
      <c r="M325" s="127"/>
      <c r="N325" s="127"/>
    </row>
    <row r="326" spans="1:14" s="29" customFormat="1" ht="15" customHeight="1" outlineLevel="1" x14ac:dyDescent="0.35">
      <c r="A326" s="239" t="s">
        <v>495</v>
      </c>
      <c r="B326" s="240" t="s">
        <v>65</v>
      </c>
      <c r="C326" s="253">
        <v>600031560</v>
      </c>
      <c r="D326" s="242" t="s">
        <v>496</v>
      </c>
      <c r="E326" s="243"/>
      <c r="F326" s="244"/>
      <c r="G326" s="245" t="s">
        <v>83</v>
      </c>
      <c r="H326" s="244">
        <v>30</v>
      </c>
      <c r="I326" s="246">
        <v>336.23394531596841</v>
      </c>
      <c r="J326" s="247">
        <f t="shared" si="20"/>
        <v>10087.018359479052</v>
      </c>
      <c r="K326" s="247">
        <f t="shared" si="21"/>
        <v>12318.26682059582</v>
      </c>
      <c r="L326" s="248">
        <f t="shared" si="25"/>
        <v>3.5845220349483226E-3</v>
      </c>
      <c r="M326" s="127"/>
      <c r="N326" s="127"/>
    </row>
    <row r="327" spans="1:14" s="29" customFormat="1" ht="15" customHeight="1" outlineLevel="1" x14ac:dyDescent="0.35">
      <c r="A327" s="239" t="s">
        <v>497</v>
      </c>
      <c r="B327" s="240" t="s">
        <v>65</v>
      </c>
      <c r="C327" s="253">
        <v>600031561</v>
      </c>
      <c r="D327" s="242" t="s">
        <v>498</v>
      </c>
      <c r="E327" s="243"/>
      <c r="F327" s="244"/>
      <c r="G327" s="245" t="s">
        <v>83</v>
      </c>
      <c r="H327" s="244">
        <v>5</v>
      </c>
      <c r="I327" s="246">
        <v>7094.6789063193683</v>
      </c>
      <c r="J327" s="247">
        <f t="shared" si="20"/>
        <v>35473.394531596845</v>
      </c>
      <c r="K327" s="247">
        <f t="shared" si="21"/>
        <v>43320.109401986068</v>
      </c>
      <c r="L327" s="248">
        <f t="shared" si="25"/>
        <v>1.2605822634736554E-2</v>
      </c>
      <c r="M327" s="127"/>
      <c r="N327" s="127"/>
    </row>
    <row r="328" spans="1:14" s="29" customFormat="1" ht="63.5" customHeight="1" outlineLevel="1" x14ac:dyDescent="0.35">
      <c r="A328" s="239" t="s">
        <v>499</v>
      </c>
      <c r="B328" s="240" t="s">
        <v>64</v>
      </c>
      <c r="C328" s="241">
        <v>500012125</v>
      </c>
      <c r="D328" s="242" t="s">
        <v>500</v>
      </c>
      <c r="E328" s="243"/>
      <c r="F328" s="244"/>
      <c r="G328" s="245" t="s">
        <v>83</v>
      </c>
      <c r="H328" s="244">
        <v>1</v>
      </c>
      <c r="I328" s="246">
        <v>1896.2470293171737</v>
      </c>
      <c r="J328" s="247">
        <f t="shared" si="20"/>
        <v>1896.2470293171737</v>
      </c>
      <c r="K328" s="247">
        <f t="shared" si="21"/>
        <v>2315.6968722021325</v>
      </c>
      <c r="L328" s="248">
        <f t="shared" si="25"/>
        <v>6.7385019220325356E-4</v>
      </c>
      <c r="M328" s="127"/>
      <c r="N328" s="127"/>
    </row>
    <row r="329" spans="1:14" s="29" customFormat="1" ht="63.5" customHeight="1" outlineLevel="1" x14ac:dyDescent="0.35">
      <c r="A329" s="239" t="s">
        <v>501</v>
      </c>
      <c r="B329" s="240" t="s">
        <v>64</v>
      </c>
      <c r="C329" s="241">
        <v>500012124</v>
      </c>
      <c r="D329" s="242" t="s">
        <v>502</v>
      </c>
      <c r="E329" s="243"/>
      <c r="F329" s="244"/>
      <c r="G329" s="245" t="s">
        <v>83</v>
      </c>
      <c r="H329" s="244">
        <v>5</v>
      </c>
      <c r="I329" s="246">
        <v>323.22392545179099</v>
      </c>
      <c r="J329" s="247">
        <f t="shared" si="20"/>
        <v>1616.119627258955</v>
      </c>
      <c r="K329" s="247">
        <f t="shared" si="21"/>
        <v>1973.605288808636</v>
      </c>
      <c r="L329" s="248">
        <f t="shared" si="25"/>
        <v>5.7430414108231844E-4</v>
      </c>
      <c r="M329" s="127"/>
      <c r="N329" s="127"/>
    </row>
    <row r="330" spans="1:14" s="29" customFormat="1" ht="38.5" customHeight="1" outlineLevel="1" x14ac:dyDescent="0.35">
      <c r="A330" s="239" t="s">
        <v>503</v>
      </c>
      <c r="B330" s="240" t="s">
        <v>64</v>
      </c>
      <c r="C330" s="241">
        <v>500012119</v>
      </c>
      <c r="D330" s="242" t="s">
        <v>504</v>
      </c>
      <c r="E330" s="243"/>
      <c r="F330" s="244"/>
      <c r="G330" s="245" t="s">
        <v>83</v>
      </c>
      <c r="H330" s="244">
        <v>5</v>
      </c>
      <c r="I330" s="246">
        <v>840.38220617465663</v>
      </c>
      <c r="J330" s="247">
        <f t="shared" si="20"/>
        <v>4201.9110308732834</v>
      </c>
      <c r="K330" s="247">
        <f t="shared" si="21"/>
        <v>5131.373750902454</v>
      </c>
      <c r="L330" s="248">
        <f t="shared" si="25"/>
        <v>1.4931907668140282E-3</v>
      </c>
      <c r="M330" s="127"/>
      <c r="N330" s="127"/>
    </row>
    <row r="331" spans="1:14" s="29" customFormat="1" ht="15" customHeight="1" outlineLevel="1" x14ac:dyDescent="0.35">
      <c r="A331" s="239" t="s">
        <v>505</v>
      </c>
      <c r="B331" s="240" t="s">
        <v>64</v>
      </c>
      <c r="C331" s="241">
        <v>500012129</v>
      </c>
      <c r="D331" s="242" t="s">
        <v>506</v>
      </c>
      <c r="E331" s="243"/>
      <c r="F331" s="244"/>
      <c r="G331" s="245" t="s">
        <v>83</v>
      </c>
      <c r="H331" s="244">
        <v>1</v>
      </c>
      <c r="I331" s="246">
        <v>10537.099969728388</v>
      </c>
      <c r="J331" s="247">
        <f t="shared" si="20"/>
        <v>10537.099969728388</v>
      </c>
      <c r="K331" s="247">
        <f t="shared" si="21"/>
        <v>12867.906483032308</v>
      </c>
      <c r="L331" s="248">
        <f t="shared" si="25"/>
        <v>3.7444629998567166E-3</v>
      </c>
      <c r="M331" s="127"/>
      <c r="N331" s="127"/>
    </row>
    <row r="332" spans="1:14" s="29" customFormat="1" ht="15" customHeight="1" outlineLevel="1" x14ac:dyDescent="0.35">
      <c r="A332" s="239" t="s">
        <v>507</v>
      </c>
      <c r="B332" s="240" t="s">
        <v>64</v>
      </c>
      <c r="C332" s="241">
        <v>500012128</v>
      </c>
      <c r="D332" s="242" t="s">
        <v>508</v>
      </c>
      <c r="E332" s="243"/>
      <c r="F332" s="244"/>
      <c r="G332" s="245" t="s">
        <v>83</v>
      </c>
      <c r="H332" s="244">
        <v>1</v>
      </c>
      <c r="I332" s="246">
        <v>8626.4874326133558</v>
      </c>
      <c r="J332" s="247">
        <f t="shared" si="20"/>
        <v>8626.4874326133558</v>
      </c>
      <c r="K332" s="247">
        <f t="shared" si="21"/>
        <v>10534.66645270743</v>
      </c>
      <c r="L332" s="248">
        <f t="shared" si="25"/>
        <v>3.0655078819549529E-3</v>
      </c>
      <c r="M332" s="127"/>
      <c r="N332" s="127"/>
    </row>
    <row r="333" spans="1:14" s="29" customFormat="1" ht="33" customHeight="1" outlineLevel="1" x14ac:dyDescent="0.35">
      <c r="A333" s="239" t="s">
        <v>509</v>
      </c>
      <c r="B333" s="240" t="s">
        <v>65</v>
      </c>
      <c r="C333" s="253">
        <v>600031543</v>
      </c>
      <c r="D333" s="242" t="s">
        <v>510</v>
      </c>
      <c r="E333" s="243"/>
      <c r="F333" s="244"/>
      <c r="G333" s="245" t="s">
        <v>83</v>
      </c>
      <c r="H333" s="244">
        <v>1</v>
      </c>
      <c r="I333" s="246">
        <v>6794.8002887711064</v>
      </c>
      <c r="J333" s="247">
        <f t="shared" si="20"/>
        <v>6794.8002887711064</v>
      </c>
      <c r="K333" s="247">
        <f t="shared" si="21"/>
        <v>8297.8101126472757</v>
      </c>
      <c r="L333" s="248">
        <f t="shared" si="25"/>
        <v>2.4145996854744636E-3</v>
      </c>
      <c r="M333" s="127"/>
      <c r="N333" s="127"/>
    </row>
    <row r="334" spans="1:14" s="29" customFormat="1" ht="40" customHeight="1" outlineLevel="1" x14ac:dyDescent="0.35">
      <c r="A334" s="262" t="s">
        <v>511</v>
      </c>
      <c r="B334" s="263" t="s">
        <v>65</v>
      </c>
      <c r="C334" s="271">
        <v>600031551</v>
      </c>
      <c r="D334" s="265" t="s">
        <v>512</v>
      </c>
      <c r="E334" s="266"/>
      <c r="F334" s="267"/>
      <c r="G334" s="268" t="s">
        <v>83</v>
      </c>
      <c r="H334" s="267">
        <v>1</v>
      </c>
      <c r="I334" s="269">
        <v>7037.0191192821703</v>
      </c>
      <c r="J334" s="270">
        <f t="shared" si="20"/>
        <v>7037.0191192821703</v>
      </c>
      <c r="K334" s="270">
        <f t="shared" si="21"/>
        <v>8593.607748467386</v>
      </c>
      <c r="L334" s="248">
        <f t="shared" si="25"/>
        <v>2.5006745496517859E-3</v>
      </c>
      <c r="M334" s="127"/>
      <c r="N334" s="127"/>
    </row>
    <row r="335" spans="1:14" s="29" customFormat="1" ht="15" customHeight="1" x14ac:dyDescent="0.35">
      <c r="A335" s="258">
        <v>4</v>
      </c>
      <c r="B335" s="211"/>
      <c r="C335" s="259"/>
      <c r="D335" s="212" t="s">
        <v>513</v>
      </c>
      <c r="E335" s="213"/>
      <c r="F335" s="260"/>
      <c r="G335" s="261"/>
      <c r="H335" s="260"/>
      <c r="I335" s="217"/>
      <c r="J335" s="218">
        <f>SUBTOTAL(9,J336:J337)</f>
        <v>271408.69182431482</v>
      </c>
      <c r="K335" s="218">
        <f t="shared" ref="K335:L335" si="26">SUBTOTAL(9,K336:K337)</f>
        <v>331444.29445585329</v>
      </c>
      <c r="L335" s="219">
        <f t="shared" si="26"/>
        <v>9.6447770951712572E-2</v>
      </c>
      <c r="M335" s="135"/>
      <c r="N335" s="135"/>
    </row>
    <row r="336" spans="1:14" s="29" customFormat="1" ht="15" customHeight="1" outlineLevel="1" x14ac:dyDescent="0.35">
      <c r="A336" s="254" t="s">
        <v>80</v>
      </c>
      <c r="B336" s="221"/>
      <c r="C336" s="255"/>
      <c r="D336" s="223" t="s">
        <v>82</v>
      </c>
      <c r="E336" s="224"/>
      <c r="F336" s="256"/>
      <c r="G336" s="257"/>
      <c r="H336" s="256"/>
      <c r="I336" s="226"/>
      <c r="J336" s="227"/>
      <c r="K336" s="227"/>
      <c r="L336" s="228"/>
      <c r="M336" s="128"/>
      <c r="N336" s="128"/>
    </row>
    <row r="337" spans="1:14" s="29" customFormat="1" ht="60.5" customHeight="1" outlineLevel="1" x14ac:dyDescent="0.35">
      <c r="A337" s="239" t="s">
        <v>87</v>
      </c>
      <c r="B337" s="240" t="s">
        <v>64</v>
      </c>
      <c r="C337" s="241">
        <v>500010050</v>
      </c>
      <c r="D337" s="242" t="s">
        <v>514</v>
      </c>
      <c r="E337" s="243"/>
      <c r="F337" s="244"/>
      <c r="G337" s="245" t="s">
        <v>515</v>
      </c>
      <c r="H337" s="244">
        <v>10</v>
      </c>
      <c r="I337" s="246">
        <v>27140.869182431481</v>
      </c>
      <c r="J337" s="247">
        <f t="shared" si="20"/>
        <v>271408.69182431482</v>
      </c>
      <c r="K337" s="247">
        <f t="shared" si="21"/>
        <v>331444.29445585329</v>
      </c>
      <c r="L337" s="248">
        <f>K337/$K$338</f>
        <v>9.6447770951712572E-2</v>
      </c>
      <c r="M337" s="127"/>
      <c r="N337" s="127"/>
    </row>
    <row r="338" spans="1:14" ht="36.75" customHeight="1" x14ac:dyDescent="0.35">
      <c r="A338" s="272"/>
      <c r="B338" s="273"/>
      <c r="C338" s="274"/>
      <c r="D338" s="275" t="s">
        <v>70</v>
      </c>
      <c r="E338" s="275"/>
      <c r="F338" s="275"/>
      <c r="G338" s="275"/>
      <c r="H338" s="275"/>
      <c r="I338" s="275"/>
      <c r="J338" s="276">
        <f>SUBTOTAL(9,J14:J337)</f>
        <v>2814048.3615759029</v>
      </c>
      <c r="K338" s="276">
        <f>SUBTOTAL(9,K14:K337)</f>
        <v>3436515.859156494</v>
      </c>
      <c r="L338" s="277">
        <f>SUBTOTAL(9,L14:L337)</f>
        <v>0.99999999999999922</v>
      </c>
      <c r="M338" s="133"/>
      <c r="N338" s="134"/>
    </row>
    <row r="339" spans="1:14" ht="18" customHeight="1" x14ac:dyDescent="0.35">
      <c r="A339" s="278"/>
      <c r="B339" s="278"/>
      <c r="C339" s="279"/>
      <c r="D339" s="278"/>
      <c r="E339" s="278"/>
      <c r="F339" s="278"/>
      <c r="G339" s="278"/>
      <c r="H339" s="280"/>
      <c r="I339" s="278"/>
      <c r="J339" s="278"/>
      <c r="K339" s="278"/>
      <c r="L339" s="278"/>
    </row>
    <row r="340" spans="1:14" ht="18" customHeight="1" x14ac:dyDescent="0.35">
      <c r="A340" s="278"/>
      <c r="B340" s="278"/>
      <c r="C340" s="279"/>
      <c r="D340" s="278"/>
      <c r="E340" s="278"/>
      <c r="F340" s="278"/>
      <c r="G340" s="278"/>
      <c r="H340" s="280"/>
      <c r="I340" s="278"/>
      <c r="J340" s="281">
        <f>SUM(J14:J337)/2</f>
        <v>2814048.3615759001</v>
      </c>
      <c r="K340" s="281">
        <f>SUM(K14:K337)/2</f>
        <v>3436515.8591564959</v>
      </c>
      <c r="L340" s="282">
        <f>SUM(L14:L337)/2</f>
        <v>0.99999999999999833</v>
      </c>
    </row>
    <row r="341" spans="1:14" ht="18" customHeight="1" x14ac:dyDescent="0.35">
      <c r="A341" s="278"/>
      <c r="B341" s="278"/>
      <c r="C341" s="279"/>
      <c r="D341" s="278"/>
      <c r="E341" s="278"/>
      <c r="F341" s="278"/>
      <c r="G341" s="278"/>
      <c r="H341" s="280"/>
      <c r="I341" s="278"/>
      <c r="J341" s="281">
        <f>J14+J169+J321+J335</f>
        <v>2814048.3615759034</v>
      </c>
      <c r="K341" s="281">
        <f t="shared" ref="K341:L341" si="27">K14+K169+K321+K335</f>
        <v>3436515.8591564931</v>
      </c>
      <c r="L341" s="282">
        <f t="shared" si="27"/>
        <v>0.99999999999999922</v>
      </c>
    </row>
    <row r="342" spans="1:14" ht="18" customHeight="1" x14ac:dyDescent="0.35">
      <c r="A342" s="278"/>
      <c r="B342" s="278"/>
      <c r="C342" s="279"/>
      <c r="D342" s="278"/>
      <c r="E342" s="278"/>
      <c r="F342" s="278"/>
      <c r="G342" s="278"/>
      <c r="H342" s="280"/>
      <c r="I342" s="278"/>
      <c r="J342" s="278"/>
      <c r="K342" s="278"/>
      <c r="L342" s="278"/>
    </row>
    <row r="343" spans="1:14" ht="18" customHeight="1" x14ac:dyDescent="0.35">
      <c r="A343" s="278"/>
      <c r="B343" s="278"/>
      <c r="C343" s="279"/>
      <c r="D343" s="278"/>
      <c r="E343" s="278"/>
      <c r="F343" s="278"/>
      <c r="G343" s="278"/>
      <c r="H343" s="280"/>
      <c r="I343" s="278"/>
      <c r="J343" s="278"/>
      <c r="K343" s="278"/>
      <c r="L343" s="278"/>
    </row>
  </sheetData>
  <sheetProtection selectLockedCells="1"/>
  <autoFilter ref="A11:N337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B0518C4C-AB87-4348-A1E8-7A2E6B3EF992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ABFA7207-7580-4F12-8D62-616B544FE21F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E8A045E2-EB58-42B9-889A-EEF707050141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674">
    <mergeCell ref="D126:E126"/>
    <mergeCell ref="D127:E127"/>
    <mergeCell ref="D129:E129"/>
    <mergeCell ref="D130:E130"/>
    <mergeCell ref="D131:E131"/>
    <mergeCell ref="D132:E132"/>
    <mergeCell ref="D115:E115"/>
    <mergeCell ref="D116:E116"/>
    <mergeCell ref="D117:E117"/>
    <mergeCell ref="D119:E119"/>
    <mergeCell ref="D120:E120"/>
    <mergeCell ref="D121:E121"/>
    <mergeCell ref="D122:E122"/>
    <mergeCell ref="D124:E124"/>
    <mergeCell ref="D125:E125"/>
    <mergeCell ref="D104:E104"/>
    <mergeCell ref="D105:E105"/>
    <mergeCell ref="D106:E106"/>
    <mergeCell ref="D107:E107"/>
    <mergeCell ref="D109:E109"/>
    <mergeCell ref="D110:E110"/>
    <mergeCell ref="D111:E111"/>
    <mergeCell ref="D112:E112"/>
    <mergeCell ref="D114:E114"/>
    <mergeCell ref="D92:E92"/>
    <mergeCell ref="D94:E94"/>
    <mergeCell ref="D95:E95"/>
    <mergeCell ref="D96:E96"/>
    <mergeCell ref="D97:E97"/>
    <mergeCell ref="D99:E99"/>
    <mergeCell ref="D100:E100"/>
    <mergeCell ref="D101:E101"/>
    <mergeCell ref="D102:E102"/>
    <mergeCell ref="D81:E81"/>
    <mergeCell ref="D82:E82"/>
    <mergeCell ref="D84:E84"/>
    <mergeCell ref="D85:E85"/>
    <mergeCell ref="D86:E86"/>
    <mergeCell ref="D87:E87"/>
    <mergeCell ref="D89:E89"/>
    <mergeCell ref="D90:E90"/>
    <mergeCell ref="D91:E91"/>
    <mergeCell ref="D70:E70"/>
    <mergeCell ref="D71:E71"/>
    <mergeCell ref="D72:E72"/>
    <mergeCell ref="D74:E74"/>
    <mergeCell ref="D75:E75"/>
    <mergeCell ref="D76:E76"/>
    <mergeCell ref="D77:E77"/>
    <mergeCell ref="D79:E79"/>
    <mergeCell ref="D80:E80"/>
    <mergeCell ref="D14:E14"/>
    <mergeCell ref="D15:E15"/>
    <mergeCell ref="D16:E16"/>
    <mergeCell ref="D17:E17"/>
    <mergeCell ref="D18:E18"/>
    <mergeCell ref="D54:E54"/>
    <mergeCell ref="D55:E55"/>
    <mergeCell ref="D56:E56"/>
    <mergeCell ref="D57:E57"/>
    <mergeCell ref="D44:E44"/>
    <mergeCell ref="D49:E49"/>
    <mergeCell ref="D19:E19"/>
    <mergeCell ref="D20:E20"/>
    <mergeCell ref="D21:E21"/>
    <mergeCell ref="D22:E22"/>
    <mergeCell ref="D23:E23"/>
    <mergeCell ref="D42:E42"/>
    <mergeCell ref="D43:E43"/>
    <mergeCell ref="D333:E333"/>
    <mergeCell ref="M333:N333"/>
    <mergeCell ref="D334:E334"/>
    <mergeCell ref="M334:N334"/>
    <mergeCell ref="D335:E335"/>
    <mergeCell ref="M335:N335"/>
    <mergeCell ref="D336:E336"/>
    <mergeCell ref="M336:N336"/>
    <mergeCell ref="D337:E337"/>
    <mergeCell ref="M337:N337"/>
    <mergeCell ref="D328:E328"/>
    <mergeCell ref="M328:N328"/>
    <mergeCell ref="D329:E329"/>
    <mergeCell ref="M329:N329"/>
    <mergeCell ref="D330:E330"/>
    <mergeCell ref="M330:N330"/>
    <mergeCell ref="D331:E331"/>
    <mergeCell ref="M331:N331"/>
    <mergeCell ref="D332:E332"/>
    <mergeCell ref="M332:N332"/>
    <mergeCell ref="D323:E323"/>
    <mergeCell ref="M323:N323"/>
    <mergeCell ref="D324:E324"/>
    <mergeCell ref="M324:N324"/>
    <mergeCell ref="D325:E325"/>
    <mergeCell ref="M325:N325"/>
    <mergeCell ref="D326:E326"/>
    <mergeCell ref="M326:N326"/>
    <mergeCell ref="D327:E327"/>
    <mergeCell ref="M327:N327"/>
    <mergeCell ref="D318:E318"/>
    <mergeCell ref="M318:N318"/>
    <mergeCell ref="D319:E319"/>
    <mergeCell ref="M319:N319"/>
    <mergeCell ref="D320:E320"/>
    <mergeCell ref="M320:N320"/>
    <mergeCell ref="D321:E321"/>
    <mergeCell ref="M321:N321"/>
    <mergeCell ref="D322:E322"/>
    <mergeCell ref="M322:N322"/>
    <mergeCell ref="D313:E313"/>
    <mergeCell ref="M313:N313"/>
    <mergeCell ref="D314:E314"/>
    <mergeCell ref="M314:N314"/>
    <mergeCell ref="D315:E315"/>
    <mergeCell ref="M315:N315"/>
    <mergeCell ref="D316:E316"/>
    <mergeCell ref="M316:N316"/>
    <mergeCell ref="D317:E317"/>
    <mergeCell ref="M317:N317"/>
    <mergeCell ref="D308:E308"/>
    <mergeCell ref="M308:N308"/>
    <mergeCell ref="D309:E309"/>
    <mergeCell ref="M309:N309"/>
    <mergeCell ref="D310:E310"/>
    <mergeCell ref="M310:N310"/>
    <mergeCell ref="D311:E311"/>
    <mergeCell ref="M311:N311"/>
    <mergeCell ref="D312:E312"/>
    <mergeCell ref="M312:N312"/>
    <mergeCell ref="D303:E303"/>
    <mergeCell ref="M303:N303"/>
    <mergeCell ref="D304:E304"/>
    <mergeCell ref="M304:N304"/>
    <mergeCell ref="D305:E305"/>
    <mergeCell ref="M305:N305"/>
    <mergeCell ref="D306:E306"/>
    <mergeCell ref="M306:N306"/>
    <mergeCell ref="D307:E307"/>
    <mergeCell ref="M307:N307"/>
    <mergeCell ref="D298:E298"/>
    <mergeCell ref="M298:N298"/>
    <mergeCell ref="D299:E299"/>
    <mergeCell ref="M299:N299"/>
    <mergeCell ref="D300:E300"/>
    <mergeCell ref="M300:N300"/>
    <mergeCell ref="D301:E301"/>
    <mergeCell ref="M301:N301"/>
    <mergeCell ref="D302:E302"/>
    <mergeCell ref="M302:N302"/>
    <mergeCell ref="D293:E293"/>
    <mergeCell ref="M293:N293"/>
    <mergeCell ref="D294:E294"/>
    <mergeCell ref="M294:N294"/>
    <mergeCell ref="D295:E295"/>
    <mergeCell ref="M295:N295"/>
    <mergeCell ref="D296:E296"/>
    <mergeCell ref="M296:N296"/>
    <mergeCell ref="D297:E297"/>
    <mergeCell ref="M297:N297"/>
    <mergeCell ref="D288:E288"/>
    <mergeCell ref="M288:N288"/>
    <mergeCell ref="D289:E289"/>
    <mergeCell ref="M289:N289"/>
    <mergeCell ref="D290:E290"/>
    <mergeCell ref="M290:N290"/>
    <mergeCell ref="D291:E291"/>
    <mergeCell ref="M291:N291"/>
    <mergeCell ref="D292:E292"/>
    <mergeCell ref="M292:N292"/>
    <mergeCell ref="D283:E283"/>
    <mergeCell ref="M283:N283"/>
    <mergeCell ref="D284:E284"/>
    <mergeCell ref="M284:N284"/>
    <mergeCell ref="D285:E285"/>
    <mergeCell ref="M285:N285"/>
    <mergeCell ref="D286:E286"/>
    <mergeCell ref="M286:N286"/>
    <mergeCell ref="D287:E287"/>
    <mergeCell ref="M287:N287"/>
    <mergeCell ref="D278:E278"/>
    <mergeCell ref="M278:N278"/>
    <mergeCell ref="D279:E279"/>
    <mergeCell ref="M279:N279"/>
    <mergeCell ref="D280:E280"/>
    <mergeCell ref="M280:N280"/>
    <mergeCell ref="D281:E281"/>
    <mergeCell ref="M281:N281"/>
    <mergeCell ref="D282:E282"/>
    <mergeCell ref="M282:N282"/>
    <mergeCell ref="D273:E273"/>
    <mergeCell ref="M273:N273"/>
    <mergeCell ref="D274:E274"/>
    <mergeCell ref="M274:N274"/>
    <mergeCell ref="D275:E275"/>
    <mergeCell ref="M275:N275"/>
    <mergeCell ref="D276:E276"/>
    <mergeCell ref="M276:N276"/>
    <mergeCell ref="D277:E277"/>
    <mergeCell ref="M277:N277"/>
    <mergeCell ref="D268:E268"/>
    <mergeCell ref="M268:N268"/>
    <mergeCell ref="D269:E269"/>
    <mergeCell ref="M269:N269"/>
    <mergeCell ref="D270:E270"/>
    <mergeCell ref="M270:N270"/>
    <mergeCell ref="D271:E271"/>
    <mergeCell ref="M271:N271"/>
    <mergeCell ref="D272:E272"/>
    <mergeCell ref="M272:N272"/>
    <mergeCell ref="D263:E263"/>
    <mergeCell ref="M263:N263"/>
    <mergeCell ref="D264:E264"/>
    <mergeCell ref="M264:N264"/>
    <mergeCell ref="D265:E265"/>
    <mergeCell ref="M265:N265"/>
    <mergeCell ref="D266:E266"/>
    <mergeCell ref="M266:N266"/>
    <mergeCell ref="D267:E267"/>
    <mergeCell ref="M267:N267"/>
    <mergeCell ref="D258:E258"/>
    <mergeCell ref="M258:N258"/>
    <mergeCell ref="D259:E259"/>
    <mergeCell ref="M259:N259"/>
    <mergeCell ref="D260:E260"/>
    <mergeCell ref="M260:N260"/>
    <mergeCell ref="D261:E261"/>
    <mergeCell ref="M261:N261"/>
    <mergeCell ref="D262:E262"/>
    <mergeCell ref="M262:N262"/>
    <mergeCell ref="D253:E253"/>
    <mergeCell ref="M253:N253"/>
    <mergeCell ref="D254:E254"/>
    <mergeCell ref="M254:N254"/>
    <mergeCell ref="D255:E255"/>
    <mergeCell ref="M255:N255"/>
    <mergeCell ref="D256:E256"/>
    <mergeCell ref="M256:N256"/>
    <mergeCell ref="D257:E257"/>
    <mergeCell ref="M257:N257"/>
    <mergeCell ref="D248:E248"/>
    <mergeCell ref="M248:N248"/>
    <mergeCell ref="D249:E249"/>
    <mergeCell ref="M249:N249"/>
    <mergeCell ref="D250:E250"/>
    <mergeCell ref="M250:N250"/>
    <mergeCell ref="D251:E251"/>
    <mergeCell ref="M251:N251"/>
    <mergeCell ref="D252:E252"/>
    <mergeCell ref="M252:N252"/>
    <mergeCell ref="D243:E243"/>
    <mergeCell ref="M243:N243"/>
    <mergeCell ref="D244:E244"/>
    <mergeCell ref="M244:N244"/>
    <mergeCell ref="D245:E245"/>
    <mergeCell ref="M245:N245"/>
    <mergeCell ref="D246:E246"/>
    <mergeCell ref="M246:N246"/>
    <mergeCell ref="D247:E247"/>
    <mergeCell ref="M247:N247"/>
    <mergeCell ref="D238:E238"/>
    <mergeCell ref="M238:N238"/>
    <mergeCell ref="D239:E239"/>
    <mergeCell ref="M239:N239"/>
    <mergeCell ref="D240:E240"/>
    <mergeCell ref="M240:N240"/>
    <mergeCell ref="D241:E241"/>
    <mergeCell ref="M241:N241"/>
    <mergeCell ref="D242:E242"/>
    <mergeCell ref="M242:N242"/>
    <mergeCell ref="D233:E233"/>
    <mergeCell ref="M233:N233"/>
    <mergeCell ref="D234:E234"/>
    <mergeCell ref="M234:N234"/>
    <mergeCell ref="D235:E235"/>
    <mergeCell ref="M235:N235"/>
    <mergeCell ref="D236:E236"/>
    <mergeCell ref="M236:N236"/>
    <mergeCell ref="D237:E237"/>
    <mergeCell ref="M237:N237"/>
    <mergeCell ref="D228:E228"/>
    <mergeCell ref="M228:N228"/>
    <mergeCell ref="D229:E229"/>
    <mergeCell ref="M229:N229"/>
    <mergeCell ref="D230:E230"/>
    <mergeCell ref="M230:N230"/>
    <mergeCell ref="D231:E231"/>
    <mergeCell ref="M231:N231"/>
    <mergeCell ref="D232:E232"/>
    <mergeCell ref="M232:N232"/>
    <mergeCell ref="D223:E223"/>
    <mergeCell ref="M223:N223"/>
    <mergeCell ref="D224:E224"/>
    <mergeCell ref="M224:N224"/>
    <mergeCell ref="D225:E225"/>
    <mergeCell ref="M225:N225"/>
    <mergeCell ref="D226:E226"/>
    <mergeCell ref="M226:N226"/>
    <mergeCell ref="D227:E227"/>
    <mergeCell ref="M227:N227"/>
    <mergeCell ref="D218:E218"/>
    <mergeCell ref="M218:N218"/>
    <mergeCell ref="D219:E219"/>
    <mergeCell ref="M219:N219"/>
    <mergeCell ref="D220:E220"/>
    <mergeCell ref="M220:N220"/>
    <mergeCell ref="D221:E221"/>
    <mergeCell ref="M221:N221"/>
    <mergeCell ref="D222:E222"/>
    <mergeCell ref="M222:N222"/>
    <mergeCell ref="D213:E213"/>
    <mergeCell ref="M213:N213"/>
    <mergeCell ref="D214:E214"/>
    <mergeCell ref="M214:N214"/>
    <mergeCell ref="D215:E215"/>
    <mergeCell ref="M215:N215"/>
    <mergeCell ref="D216:E216"/>
    <mergeCell ref="M216:N216"/>
    <mergeCell ref="D217:E217"/>
    <mergeCell ref="M217:N217"/>
    <mergeCell ref="D208:E208"/>
    <mergeCell ref="M208:N208"/>
    <mergeCell ref="D209:E209"/>
    <mergeCell ref="M209:N209"/>
    <mergeCell ref="D210:E210"/>
    <mergeCell ref="M210:N210"/>
    <mergeCell ref="D211:E211"/>
    <mergeCell ref="M211:N211"/>
    <mergeCell ref="D212:E212"/>
    <mergeCell ref="M212:N212"/>
    <mergeCell ref="D203:E203"/>
    <mergeCell ref="M203:N203"/>
    <mergeCell ref="D204:E204"/>
    <mergeCell ref="M204:N204"/>
    <mergeCell ref="D205:E205"/>
    <mergeCell ref="M205:N205"/>
    <mergeCell ref="D206:E206"/>
    <mergeCell ref="M206:N206"/>
    <mergeCell ref="D207:E207"/>
    <mergeCell ref="M207:N207"/>
    <mergeCell ref="D198:E198"/>
    <mergeCell ref="M198:N198"/>
    <mergeCell ref="D199:E199"/>
    <mergeCell ref="M199:N199"/>
    <mergeCell ref="D200:E200"/>
    <mergeCell ref="M200:N200"/>
    <mergeCell ref="D201:E201"/>
    <mergeCell ref="M201:N201"/>
    <mergeCell ref="D202:E202"/>
    <mergeCell ref="M202:N202"/>
    <mergeCell ref="D193:E193"/>
    <mergeCell ref="M193:N193"/>
    <mergeCell ref="D194:E194"/>
    <mergeCell ref="M194:N194"/>
    <mergeCell ref="D195:E195"/>
    <mergeCell ref="M195:N195"/>
    <mergeCell ref="D196:E196"/>
    <mergeCell ref="M196:N196"/>
    <mergeCell ref="D197:E197"/>
    <mergeCell ref="M197:N197"/>
    <mergeCell ref="D188:E188"/>
    <mergeCell ref="M188:N188"/>
    <mergeCell ref="D189:E189"/>
    <mergeCell ref="M189:N189"/>
    <mergeCell ref="D190:E190"/>
    <mergeCell ref="M190:N190"/>
    <mergeCell ref="D191:E191"/>
    <mergeCell ref="M191:N191"/>
    <mergeCell ref="D192:E192"/>
    <mergeCell ref="M192:N192"/>
    <mergeCell ref="D183:E183"/>
    <mergeCell ref="M183:N183"/>
    <mergeCell ref="D184:E184"/>
    <mergeCell ref="M184:N184"/>
    <mergeCell ref="D185:E185"/>
    <mergeCell ref="M185:N185"/>
    <mergeCell ref="D186:E186"/>
    <mergeCell ref="M186:N186"/>
    <mergeCell ref="D187:E187"/>
    <mergeCell ref="M187:N187"/>
    <mergeCell ref="D178:E178"/>
    <mergeCell ref="M178:N178"/>
    <mergeCell ref="D179:E179"/>
    <mergeCell ref="M179:N179"/>
    <mergeCell ref="D180:E180"/>
    <mergeCell ref="M180:N180"/>
    <mergeCell ref="D181:E181"/>
    <mergeCell ref="M181:N181"/>
    <mergeCell ref="D182:E182"/>
    <mergeCell ref="M182:N182"/>
    <mergeCell ref="D173:E173"/>
    <mergeCell ref="M173:N173"/>
    <mergeCell ref="D174:E174"/>
    <mergeCell ref="M174:N174"/>
    <mergeCell ref="D175:E175"/>
    <mergeCell ref="M175:N175"/>
    <mergeCell ref="D176:E176"/>
    <mergeCell ref="M176:N176"/>
    <mergeCell ref="D177:E177"/>
    <mergeCell ref="M177:N177"/>
    <mergeCell ref="D168:E168"/>
    <mergeCell ref="M168:N168"/>
    <mergeCell ref="D169:E169"/>
    <mergeCell ref="M169:N169"/>
    <mergeCell ref="D170:E170"/>
    <mergeCell ref="M170:N170"/>
    <mergeCell ref="D171:E171"/>
    <mergeCell ref="M171:N171"/>
    <mergeCell ref="D172:E172"/>
    <mergeCell ref="M172:N172"/>
    <mergeCell ref="D163:E163"/>
    <mergeCell ref="M163:N163"/>
    <mergeCell ref="D164:E164"/>
    <mergeCell ref="M164:N164"/>
    <mergeCell ref="D165:E165"/>
    <mergeCell ref="M165:N165"/>
    <mergeCell ref="D166:E166"/>
    <mergeCell ref="M166:N166"/>
    <mergeCell ref="D167:E167"/>
    <mergeCell ref="M167:N167"/>
    <mergeCell ref="D158:E158"/>
    <mergeCell ref="M158:N158"/>
    <mergeCell ref="D159:E159"/>
    <mergeCell ref="M159:N159"/>
    <mergeCell ref="D160:E160"/>
    <mergeCell ref="M160:N160"/>
    <mergeCell ref="D161:E161"/>
    <mergeCell ref="M161:N161"/>
    <mergeCell ref="D162:E162"/>
    <mergeCell ref="M162:N162"/>
    <mergeCell ref="D153:E153"/>
    <mergeCell ref="M153:N153"/>
    <mergeCell ref="D154:E154"/>
    <mergeCell ref="M154:N154"/>
    <mergeCell ref="D155:E155"/>
    <mergeCell ref="M155:N155"/>
    <mergeCell ref="D156:E156"/>
    <mergeCell ref="M156:N156"/>
    <mergeCell ref="D157:E157"/>
    <mergeCell ref="M157:N157"/>
    <mergeCell ref="D148:E148"/>
    <mergeCell ref="M148:N148"/>
    <mergeCell ref="D149:E149"/>
    <mergeCell ref="M149:N149"/>
    <mergeCell ref="D150:E150"/>
    <mergeCell ref="M150:N150"/>
    <mergeCell ref="D151:E151"/>
    <mergeCell ref="M151:N151"/>
    <mergeCell ref="D152:E152"/>
    <mergeCell ref="M152:N152"/>
    <mergeCell ref="D143:E143"/>
    <mergeCell ref="M143:N143"/>
    <mergeCell ref="D144:E144"/>
    <mergeCell ref="M144:N144"/>
    <mergeCell ref="D145:E145"/>
    <mergeCell ref="M145:N145"/>
    <mergeCell ref="D146:E146"/>
    <mergeCell ref="M146:N146"/>
    <mergeCell ref="D147:E147"/>
    <mergeCell ref="M147:N147"/>
    <mergeCell ref="D138:E138"/>
    <mergeCell ref="M138:N138"/>
    <mergeCell ref="D139:E139"/>
    <mergeCell ref="M139:N139"/>
    <mergeCell ref="D140:E140"/>
    <mergeCell ref="M140:N140"/>
    <mergeCell ref="D141:E141"/>
    <mergeCell ref="M141:N141"/>
    <mergeCell ref="D142:E142"/>
    <mergeCell ref="M142:N142"/>
    <mergeCell ref="D133:E133"/>
    <mergeCell ref="M133:N133"/>
    <mergeCell ref="D134:E134"/>
    <mergeCell ref="M134:N134"/>
    <mergeCell ref="D135:E135"/>
    <mergeCell ref="M135:N135"/>
    <mergeCell ref="D136:E136"/>
    <mergeCell ref="M136:N136"/>
    <mergeCell ref="D137:E137"/>
    <mergeCell ref="M137:N137"/>
    <mergeCell ref="M128:N128"/>
    <mergeCell ref="M129:N129"/>
    <mergeCell ref="M130:N130"/>
    <mergeCell ref="M131:N131"/>
    <mergeCell ref="M132:N132"/>
    <mergeCell ref="M123:N123"/>
    <mergeCell ref="M124:N124"/>
    <mergeCell ref="M125:N125"/>
    <mergeCell ref="M126:N126"/>
    <mergeCell ref="M127:N127"/>
    <mergeCell ref="M118:N118"/>
    <mergeCell ref="M119:N119"/>
    <mergeCell ref="M120:N120"/>
    <mergeCell ref="M121:N121"/>
    <mergeCell ref="M122:N122"/>
    <mergeCell ref="M113:N113"/>
    <mergeCell ref="M114:N114"/>
    <mergeCell ref="M115:N115"/>
    <mergeCell ref="M116:N116"/>
    <mergeCell ref="M117:N117"/>
    <mergeCell ref="M108:N108"/>
    <mergeCell ref="M109:N109"/>
    <mergeCell ref="M110:N110"/>
    <mergeCell ref="M111:N111"/>
    <mergeCell ref="M112:N112"/>
    <mergeCell ref="M103:N103"/>
    <mergeCell ref="M104:N104"/>
    <mergeCell ref="M105:N105"/>
    <mergeCell ref="M106:N106"/>
    <mergeCell ref="M107:N107"/>
    <mergeCell ref="M98:N98"/>
    <mergeCell ref="M99:N99"/>
    <mergeCell ref="M100:N100"/>
    <mergeCell ref="M101:N101"/>
    <mergeCell ref="M102:N102"/>
    <mergeCell ref="M93:N93"/>
    <mergeCell ref="M94:N94"/>
    <mergeCell ref="M95:N95"/>
    <mergeCell ref="M96:N96"/>
    <mergeCell ref="M97:N97"/>
    <mergeCell ref="M88:N88"/>
    <mergeCell ref="M89:N89"/>
    <mergeCell ref="M90:N90"/>
    <mergeCell ref="M91:N91"/>
    <mergeCell ref="M92:N92"/>
    <mergeCell ref="M83:N83"/>
    <mergeCell ref="M84:N84"/>
    <mergeCell ref="M85:N85"/>
    <mergeCell ref="M86:N86"/>
    <mergeCell ref="M87:N87"/>
    <mergeCell ref="M78:N78"/>
    <mergeCell ref="M79:N79"/>
    <mergeCell ref="M80:N80"/>
    <mergeCell ref="M81:N81"/>
    <mergeCell ref="M82:N82"/>
    <mergeCell ref="M73:N73"/>
    <mergeCell ref="M74:N74"/>
    <mergeCell ref="M75:N75"/>
    <mergeCell ref="M76:N76"/>
    <mergeCell ref="M77:N77"/>
    <mergeCell ref="M68:N68"/>
    <mergeCell ref="M69:N69"/>
    <mergeCell ref="M70:N70"/>
    <mergeCell ref="M71:N71"/>
    <mergeCell ref="M72:N72"/>
    <mergeCell ref="M63:N63"/>
    <mergeCell ref="M64:N64"/>
    <mergeCell ref="M65:N65"/>
    <mergeCell ref="M66:N66"/>
    <mergeCell ref="M67:N67"/>
    <mergeCell ref="M58:N58"/>
    <mergeCell ref="M59:N59"/>
    <mergeCell ref="M60:N60"/>
    <mergeCell ref="M61:N61"/>
    <mergeCell ref="M62:N62"/>
    <mergeCell ref="M53:N53"/>
    <mergeCell ref="M54:N54"/>
    <mergeCell ref="M55:N55"/>
    <mergeCell ref="M56:N56"/>
    <mergeCell ref="M57:N57"/>
    <mergeCell ref="M44:N44"/>
    <mergeCell ref="D45:E45"/>
    <mergeCell ref="M45:N45"/>
    <mergeCell ref="D46:E46"/>
    <mergeCell ref="M46:N46"/>
    <mergeCell ref="D47:E47"/>
    <mergeCell ref="M47:N47"/>
    <mergeCell ref="D48:E48"/>
    <mergeCell ref="M48:N48"/>
    <mergeCell ref="M49:N49"/>
    <mergeCell ref="D50:E50"/>
    <mergeCell ref="M50:N50"/>
    <mergeCell ref="D51:E51"/>
    <mergeCell ref="M51:N51"/>
    <mergeCell ref="D52:E52"/>
    <mergeCell ref="M52:N52"/>
    <mergeCell ref="D53:E53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D35:E35"/>
    <mergeCell ref="D36:E36"/>
    <mergeCell ref="D37:E37"/>
    <mergeCell ref="D38:E38"/>
    <mergeCell ref="D39:E39"/>
    <mergeCell ref="D40:E40"/>
    <mergeCell ref="D41:E41"/>
    <mergeCell ref="D338:I338"/>
    <mergeCell ref="M338:N338"/>
    <mergeCell ref="M24:N24"/>
    <mergeCell ref="M25:N25"/>
    <mergeCell ref="M26:N26"/>
    <mergeCell ref="M27:N27"/>
    <mergeCell ref="M28:N28"/>
    <mergeCell ref="M29:N29"/>
    <mergeCell ref="M39:N39"/>
    <mergeCell ref="M40:N40"/>
    <mergeCell ref="M41:N41"/>
    <mergeCell ref="M42:N42"/>
    <mergeCell ref="M43:N43"/>
    <mergeCell ref="D28:E28"/>
    <mergeCell ref="D24:E24"/>
    <mergeCell ref="D25:E25"/>
    <mergeCell ref="D26:E26"/>
    <mergeCell ref="D27:E27"/>
    <mergeCell ref="D29:E29"/>
    <mergeCell ref="D30:E30"/>
    <mergeCell ref="D31:E31"/>
    <mergeCell ref="D32:E32"/>
    <mergeCell ref="D33:E33"/>
    <mergeCell ref="D34:E34"/>
    <mergeCell ref="M23:N23"/>
    <mergeCell ref="M15:N15"/>
    <mergeCell ref="M16:N16"/>
    <mergeCell ref="M19:N19"/>
    <mergeCell ref="M21:N21"/>
    <mergeCell ref="M22:N22"/>
    <mergeCell ref="M17:N17"/>
    <mergeCell ref="M20:N20"/>
    <mergeCell ref="L11:L12"/>
    <mergeCell ref="M11:N12"/>
    <mergeCell ref="M14:N14"/>
    <mergeCell ref="M18:N18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D103:E103"/>
    <mergeCell ref="D108:E108"/>
    <mergeCell ref="D113:E113"/>
    <mergeCell ref="D118:E118"/>
    <mergeCell ref="D123:E123"/>
    <mergeCell ref="D128:E128"/>
    <mergeCell ref="D58:E58"/>
    <mergeCell ref="D63:E63"/>
    <mergeCell ref="D68:E68"/>
    <mergeCell ref="D73:E73"/>
    <mergeCell ref="D78:E78"/>
    <mergeCell ref="D83:E83"/>
    <mergeCell ref="D88:E88"/>
    <mergeCell ref="D93:E93"/>
    <mergeCell ref="D98:E98"/>
    <mergeCell ref="D59:E59"/>
    <mergeCell ref="D60:E60"/>
    <mergeCell ref="D61:E61"/>
    <mergeCell ref="D62:E62"/>
    <mergeCell ref="D64:E64"/>
    <mergeCell ref="D65:E65"/>
    <mergeCell ref="D66:E66"/>
    <mergeCell ref="D67:E67"/>
    <mergeCell ref="D69:E69"/>
  </mergeCells>
  <phoneticPr fontId="7" type="noConversion"/>
  <conditionalFormatting sqref="B17">
    <cfRule type="containsText" dxfId="46" priority="11" operator="containsText" text="SICRO">
      <formula>NOT(ISERROR(SEARCH(("SICRO"),(B17))))</formula>
    </cfRule>
    <cfRule type="containsText" dxfId="45" priority="12" operator="containsText" text="TCPO">
      <formula>NOT(ISERROR(SEARCH(("TCPO"),(B17))))</formula>
    </cfRule>
    <cfRule type="containsText" dxfId="44" priority="13" operator="containsText" text="PESQUISA DE MERCADO">
      <formula>NOT(ISERROR(SEARCH(("PESQUISA DE MERCADO"),(B17))))</formula>
    </cfRule>
  </conditionalFormatting>
  <conditionalFormatting sqref="B17:B19">
    <cfRule type="containsText" dxfId="43" priority="14" operator="containsText" text="CPU">
      <formula>NOT(ISERROR(SEARCH(("CPU"),(B17))))</formula>
    </cfRule>
    <cfRule type="containsText" dxfId="42" priority="15" operator="containsText" text="LICITADO">
      <formula>NOT(ISERROR(SEARCH(("LICITADO"),(B17))))</formula>
    </cfRule>
    <cfRule type="containsText" dxfId="41" priority="16" operator="containsText" text="OUTROS">
      <formula>NOT(ISERROR(SEARCH(("OUTROS"),(B17))))</formula>
    </cfRule>
    <cfRule type="containsText" dxfId="40" priority="17" operator="containsText" text="SINAPI">
      <formula>NOT(ISERROR(SEARCH(("SINAPI"),(B17))))</formula>
    </cfRule>
    <cfRule type="containsText" dxfId="39" priority="18" operator="containsText" text="SIURB-INFRA">
      <formula>NOT(ISERROR(SEARCH(("SIURB-INFRA"),(B17))))</formula>
    </cfRule>
    <cfRule type="containsText" dxfId="38" priority="19" operator="containsText" text="SIURB-EDIF">
      <formula>NOT(ISERROR(SEARCH(("SIURB-EDIF"),(B17))))</formula>
    </cfRule>
    <cfRule type="containsText" dxfId="37" priority="20" operator="containsText" text="CDHU">
      <formula>NOT(ISERROR(SEARCH(("CDHU"),(B17))))</formula>
    </cfRule>
  </conditionalFormatting>
  <conditionalFormatting sqref="B21:B25">
    <cfRule type="containsText" dxfId="36" priority="30" operator="containsText" text="LICITADO">
      <formula>NOT(ISERROR(SEARCH(("LICITADO"),(B21))))</formula>
    </cfRule>
    <cfRule type="containsText" dxfId="35" priority="29" operator="containsText" text="CPU">
      <formula>NOT(ISERROR(SEARCH(("CPU"),(B21))))</formula>
    </cfRule>
    <cfRule type="containsText" dxfId="34" priority="36" operator="containsText" text="PESQUISA DE MERCADO">
      <formula>NOT(ISERROR(SEARCH(("PESQUISA DE MERCADO"),(B21))))</formula>
    </cfRule>
    <cfRule type="containsText" dxfId="33" priority="35" operator="containsText" text="CDHU">
      <formula>NOT(ISERROR(SEARCH(("CDHU"),(B21))))</formula>
    </cfRule>
    <cfRule type="containsText" dxfId="32" priority="34" operator="containsText" text="SIURB-EDIF">
      <formula>NOT(ISERROR(SEARCH(("SIURB-EDIF"),(B21))))</formula>
    </cfRule>
    <cfRule type="containsText" dxfId="31" priority="33" operator="containsText" text="SIURB-INFRA">
      <formula>NOT(ISERROR(SEARCH(("SIURB-INFRA"),(B21))))</formula>
    </cfRule>
    <cfRule type="containsText" dxfId="30" priority="32" operator="containsText" text="SINAPI">
      <formula>NOT(ISERROR(SEARCH(("SINAPI"),(B21))))</formula>
    </cfRule>
    <cfRule type="containsText" dxfId="29" priority="31" operator="containsText" text="OUTROS">
      <formula>NOT(ISERROR(SEARCH(("OUTROS"),(B21))))</formula>
    </cfRule>
  </conditionalFormatting>
  <conditionalFormatting sqref="B27:B31 B33:B37 B50:B54 B56:B58 B71:B75 B77:B81 B94:B98 B100:B104 B117:B121 B123:B125 B138:B142 B144:B145 B158:B162 B164:B168 B172:B178 B180:B181 B184:B190 B193:B199 B201:B202 B205:B209 B211:B212 B214:B215 B217:B218 B220:B221 B223:B224 B227:B231 B233:B234 B236:B237 B239:B240 B243:B249 B251:B252 B255:B261 B263:B271 B274:B278 B280:B281 B283:B284 B286:B287 B290:B296 B298:B304 B307:B312 B315:B320 B323:B334 B337 B18:B19 B41:B42 B62:B63 B85:B86 B108:B109 B129:B130 B149:B150">
    <cfRule type="containsText" dxfId="28" priority="54" operator="containsText" text="PESQUISA DE MERCADO">
      <formula>NOT(ISERROR(SEARCH(("PESQUISA DE MERCADO"),(B18))))</formula>
    </cfRule>
  </conditionalFormatting>
  <conditionalFormatting sqref="B27:B31 B33:B37 B50:B54 B56:B58 B71:B75 B77:B81 B94:B98 B100:B104 B117:B121 B123:B125 B138:B142 B144:B145 B158:B162 B164:B168 B172:B178 B180:B181 B184:B190 B193:B199 B201:B202 B205:B209 B211:B212 B214:B215 B217:B218 B220:B221 B223:B224 B227:B231 B233:B234 B236:B237 B239:B240 B243:B249 B251:B252 B255:B261 B263:B271 B274:B278 B280:B281 B283:B284 B286:B287 B290:B296 B298:B304 B307:B312 B315:B320 B323:B334 B337">
    <cfRule type="containsText" dxfId="27" priority="47" operator="containsText" text="CPU">
      <formula>NOT(ISERROR(SEARCH(("CPU"),(B27))))</formula>
    </cfRule>
    <cfRule type="containsText" dxfId="26" priority="48" operator="containsText" text="LICITADO">
      <formula>NOT(ISERROR(SEARCH(("LICITADO"),(B27))))</formula>
    </cfRule>
    <cfRule type="containsText" dxfId="25" priority="50" operator="containsText" text="SINAPI">
      <formula>NOT(ISERROR(SEARCH(("SINAPI"),(B27))))</formula>
    </cfRule>
    <cfRule type="containsText" dxfId="24" priority="51" operator="containsText" text="SIURB-INFRA">
      <formula>NOT(ISERROR(SEARCH(("SIURB-INFRA"),(B27))))</formula>
    </cfRule>
    <cfRule type="containsText" dxfId="23" priority="52" operator="containsText" text="SIURB-EDIF">
      <formula>NOT(ISERROR(SEARCH(("SIURB-EDIF"),(B27))))</formula>
    </cfRule>
    <cfRule type="containsText" dxfId="22" priority="53" operator="containsText" text="CDHU">
      <formula>NOT(ISERROR(SEARCH(("CDHU"),(B27))))</formula>
    </cfRule>
    <cfRule type="containsText" dxfId="21" priority="49" operator="containsText" text="OUTROS">
      <formula>NOT(ISERROR(SEARCH(("OUTROS"),(B27))))</formula>
    </cfRule>
  </conditionalFormatting>
  <conditionalFormatting sqref="B40 B61 B84 B107 B128 B148">
    <cfRule type="containsText" dxfId="20" priority="2" operator="containsText" text="TCPO">
      <formula>NOT(ISERROR(SEARCH(("TCPO"),(B40))))</formula>
    </cfRule>
    <cfRule type="containsText" dxfId="19" priority="3" operator="containsText" text="PESQUISA DE MERCADO">
      <formula>NOT(ISERROR(SEARCH(("PESQUISA DE MERCADO"),(B40))))</formula>
    </cfRule>
    <cfRule type="containsText" dxfId="18" priority="1" operator="containsText" text="SICRO">
      <formula>NOT(ISERROR(SEARCH(("SICRO"),(B40))))</formula>
    </cfRule>
  </conditionalFormatting>
  <conditionalFormatting sqref="B40:B42 B61:B63 B84:B86 B107:B109 B128:B130 B148:B150">
    <cfRule type="containsText" dxfId="17" priority="6" operator="containsText" text="OUTROS">
      <formula>NOT(ISERROR(SEARCH(("OUTROS"),(B40))))</formula>
    </cfRule>
    <cfRule type="containsText" dxfId="16" priority="10" operator="containsText" text="CDHU">
      <formula>NOT(ISERROR(SEARCH(("CDHU"),(B40))))</formula>
    </cfRule>
    <cfRule type="containsText" dxfId="15" priority="9" operator="containsText" text="SIURB-EDIF">
      <formula>NOT(ISERROR(SEARCH(("SIURB-EDIF"),(B40))))</formula>
    </cfRule>
    <cfRule type="containsText" dxfId="14" priority="8" operator="containsText" text="SIURB-INFRA">
      <formula>NOT(ISERROR(SEARCH(("SIURB-INFRA"),(B40))))</formula>
    </cfRule>
    <cfRule type="containsText" dxfId="13" priority="7" operator="containsText" text="SINAPI">
      <formula>NOT(ISERROR(SEARCH(("SINAPI"),(B40))))</formula>
    </cfRule>
    <cfRule type="containsText" dxfId="12" priority="5" operator="containsText" text="LICITADO">
      <formula>NOT(ISERROR(SEARCH(("LICITADO"),(B40))))</formula>
    </cfRule>
    <cfRule type="containsText" dxfId="11" priority="4" operator="containsText" text="CPU">
      <formula>NOT(ISERROR(SEARCH(("CPU"),(B40))))</formula>
    </cfRule>
  </conditionalFormatting>
  <conditionalFormatting sqref="B44:B48 B65:B69 B88:B92 B111:B115 B132:B136 B152:B156">
    <cfRule type="containsText" dxfId="10" priority="21" operator="containsText" text="CPU">
      <formula>NOT(ISERROR(SEARCH(("CPU"),(B44))))</formula>
    </cfRule>
    <cfRule type="containsText" dxfId="9" priority="24" operator="containsText" text="SINAPI">
      <formula>NOT(ISERROR(SEARCH(("SINAPI"),(B44))))</formula>
    </cfRule>
    <cfRule type="containsText" dxfId="8" priority="23" operator="containsText" text="OUTROS">
      <formula>NOT(ISERROR(SEARCH(("OUTROS"),(B44))))</formula>
    </cfRule>
    <cfRule type="containsText" dxfId="7" priority="25" operator="containsText" text="SIURB-INFRA">
      <formula>NOT(ISERROR(SEARCH(("SIURB-INFRA"),(B44))))</formula>
    </cfRule>
    <cfRule type="containsText" dxfId="6" priority="26" operator="containsText" text="SIURB-EDIF">
      <formula>NOT(ISERROR(SEARCH(("SIURB-EDIF"),(B44))))</formula>
    </cfRule>
    <cfRule type="containsText" dxfId="5" priority="27" operator="containsText" text="CDHU">
      <formula>NOT(ISERROR(SEARCH(("CDHU"),(B44))))</formula>
    </cfRule>
    <cfRule type="containsText" dxfId="4" priority="28" operator="containsText" text="PESQUISA DE MERCADO">
      <formula>NOT(ISERROR(SEARCH(("PESQUISA DE MERCADO"),(B44))))</formula>
    </cfRule>
    <cfRule type="containsText" dxfId="3" priority="22" operator="containsText" text="LICITADO">
      <formula>NOT(ISERROR(SEARCH(("LICITADO"),(B44))))</formula>
    </cfRule>
  </conditionalFormatting>
  <dataValidations count="2">
    <dataValidation type="list" allowBlank="1" showErrorMessage="1" sqref="B164:B168 B144:B145 B27:B31 B33:B37 B123:B125 B100:B104 B50:B54 B315:B320 B18:B19 B21:B25 B71:B75 B129:B130 B41:B42 B44:B48 B94:B98 B132:B136 B62:B63 B65:B69 B117:B121 B56:B58 B85:B86 B88:B92 B138:B142 B77:B81 B108:B109 B111:B115 B158:B162 B152:B156 B337 B172:B178 B180:B181 B184:B190 B193:B199 B201:B202 B205:B209 B211:B212 B214:B215 B217:B218 B220:B221 B223:B224 B227:B231 B233:B234 B236:B237 B239:B240 B243:B249 B251:B252 B255:B261 B263:B271 B274:B278 B280:B281 B283:B284 B286:B287 B290:B296 B298:B304 B307:B312 B323:B334 B149:B150" xr:uid="{9E196588-B43E-4618-8FAE-5BAC7984774B}">
      <formula1>"CDHU,SIURB-EDIF,SIURB-INFRA,SINAPI,OUTROS,LICITADO,PESQUISA DE MERCADO,CPU"</formula1>
    </dataValidation>
    <dataValidation type="list" allowBlank="1" showErrorMessage="1" sqref="B17 B40 B61 B84 B107 B128 B148" xr:uid="{2C0EA859-7851-4FB2-991F-62A2271318B8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8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263"/>
  <sheetViews>
    <sheetView zoomScale="85" zoomScaleNormal="85" workbookViewId="0">
      <selection activeCell="I255" sqref="I255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5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Qtd'!A337</f>
        <v>4.1.1</v>
      </c>
      <c r="B17" s="60" t="str">
        <f>'Planilha Qtd'!D337</f>
        <v>FUSÃO FIBRA ÓPTICA
MÃO DE OBRA E FORNECIMENTO DE ACESSÓRIOS PARA REALIZAÇÃO DE FUSÃO DA FIBRA ÓPTICA.
Considerar para cada sistema obejto do escopo de fornecimento (onde aplicável conforme memorial descritivo e projeto detalhado).
Conforme memorial descritivo DOP-00603-PE-AT-GE-MD-0001</v>
      </c>
      <c r="C17" s="61">
        <f>'Planilha Qtd'!K337</f>
        <v>331444.29445585329</v>
      </c>
      <c r="D17" s="62">
        <f>'Planilha Qtd'!L337</f>
        <v>9.6447770951712572E-2</v>
      </c>
      <c r="E17" s="62">
        <f>D17</f>
        <v>9.6447770951712572E-2</v>
      </c>
      <c r="F17" s="42" t="str">
        <f>IF(E17&lt;=$I$17,$H$17,IF(E17&lt;=$I$18,$H$18,$H$19))</f>
        <v>A</v>
      </c>
      <c r="H17" s="66" t="s">
        <v>50</v>
      </c>
      <c r="I17" s="63">
        <v>0.8</v>
      </c>
      <c r="J17" s="64">
        <f>COUNTIF($F$17:$F$261,$H17)/COUNTA($D$17:$D$261)</f>
        <v>0.24489795918367346</v>
      </c>
      <c r="K17" s="64">
        <f>SUMIF(F16:F261,H17,D16:D261)</f>
        <v>0.79681210487323673</v>
      </c>
      <c r="L17" s="51"/>
      <c r="M17" s="54"/>
      <c r="N17" s="54"/>
    </row>
    <row r="18" spans="1:21" x14ac:dyDescent="0.35">
      <c r="A18" s="60" t="str">
        <f>'Planilha Qtd'!A323</f>
        <v>3.1.1</v>
      </c>
      <c r="B18" s="60" t="str">
        <f>'Planilha Qtd'!D323</f>
        <v>UPGRADE - Licença Elipse Power EMS 1000 - ELIPSE. FABRICANTE: ELIPSE
Número da Chave: HL2A1AA53B</v>
      </c>
      <c r="C18" s="61">
        <f>'Planilha Qtd'!K323</f>
        <v>162353.69455645472</v>
      </c>
      <c r="D18" s="62">
        <f>'Planilha Qtd'!L323</f>
        <v>4.7243691346241908E-2</v>
      </c>
      <c r="E18" s="62">
        <f>D18+E17</f>
        <v>0.14369146229795449</v>
      </c>
      <c r="F18" s="42" t="str">
        <f>IF(E18&lt;=$I$17,$H$17,IF(E18&lt;=$I$18,$H$18,$H$19))</f>
        <v>A</v>
      </c>
      <c r="H18" s="67" t="s">
        <v>51</v>
      </c>
      <c r="I18" s="63">
        <v>0.95</v>
      </c>
      <c r="J18" s="64">
        <f>COUNTIF($F$17:$F$261,$H18)/COUNTA($D$17:$D$261)</f>
        <v>0.26530612244897961</v>
      </c>
      <c r="K18" s="64">
        <f>SUMIF(F17:F261,H18,D17:D261)</f>
        <v>0.15201885934860856</v>
      </c>
      <c r="L18" s="51"/>
      <c r="M18" s="54"/>
      <c r="N18" s="54"/>
    </row>
    <row r="19" spans="1:21" x14ac:dyDescent="0.35">
      <c r="A19" s="60" t="str">
        <f>'Planilha Qtd'!A264</f>
        <v>2.7.2.2</v>
      </c>
      <c r="B19" s="60" t="str">
        <f>'Planilha Qtd'!D264</f>
        <v>MONITOR PARA VIDEOWALL 49” TELA COM BORDA ULTRAFINA DE 0,44 MM, RESOLUÇÃO 1920 X 1080 FULL HD, COM ENTRADA HDMI, 100 – 240 VAC, 50/60Hz. FABRICANTE: LG / SAMSUNG / AOC.</v>
      </c>
      <c r="C19" s="61">
        <f>'Planilha Qtd'!K264</f>
        <v>120159.70582856835</v>
      </c>
      <c r="D19" s="62">
        <f>'Planilha Qtd'!L264</f>
        <v>3.4965561269972432E-2</v>
      </c>
      <c r="E19" s="62">
        <f t="shared" ref="E19:E82" si="0">D19+E18</f>
        <v>0.17865702356792693</v>
      </c>
      <c r="F19" s="42" t="str">
        <f>IF(E19&lt;=$I$17,$H$17,IF(E19&lt;=$I$18,$H$18,$H$19))</f>
        <v>A</v>
      </c>
      <c r="H19" s="68" t="s">
        <v>52</v>
      </c>
      <c r="I19" s="63">
        <v>1</v>
      </c>
      <c r="J19" s="64">
        <f>COUNTIF($F$17:$F$261,$H19)/COUNTA($D$17:$D$261)</f>
        <v>0.48979591836734693</v>
      </c>
      <c r="K19" s="64">
        <f>SUMIF(F18:F261,H19,D18:D261)</f>
        <v>5.1169035778154542E-2</v>
      </c>
      <c r="L19" s="51"/>
      <c r="M19" s="54"/>
      <c r="N19" s="54"/>
    </row>
    <row r="20" spans="1:21" x14ac:dyDescent="0.35">
      <c r="A20" s="60" t="str">
        <f>'Planilha Qtd'!A324</f>
        <v>3.1.2</v>
      </c>
      <c r="B20" s="60" t="str">
        <f>'Planilha Qtd'!D324</f>
        <v>UPGRADE - Licença Elipse Power Viewer. FABRICANTE: ELIPSE
Número da Chave: HL2A1AA53B</v>
      </c>
      <c r="C20" s="61">
        <f>'Planilha Qtd'!K324</f>
        <v>92425.457744170722</v>
      </c>
      <c r="D20" s="62">
        <f>'Planilha Qtd'!L324</f>
        <v>2.6895105837473687E-2</v>
      </c>
      <c r="E20" s="62">
        <f t="shared" si="0"/>
        <v>0.2055521294054006</v>
      </c>
      <c r="F20" s="42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Qtd'!A278</f>
        <v>2.8.1.5</v>
      </c>
      <c r="B21" s="60" t="str">
        <f>'Planilha Qtd'!D278</f>
        <v>CONFIGURAÇÃO DO SOFTWARE - SUPERVISÓRIO ELIPSE POWER
Seguindo os padrões de telas, blocos, e funções utilizados no IB
Conforme memorial descritivo DOP-00603-PE-AT-GE-MD-0001</v>
      </c>
      <c r="C21" s="61">
        <f>'Planilha Qtd'!K278</f>
        <v>86579.660640000002</v>
      </c>
      <c r="D21" s="62">
        <f>'Planilha Qtd'!L278</f>
        <v>2.5194023303955104E-2</v>
      </c>
      <c r="E21" s="62">
        <f t="shared" si="0"/>
        <v>0.2307461527093557</v>
      </c>
      <c r="F21" s="42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Qtd'!A231</f>
        <v>2.5.1.5</v>
      </c>
      <c r="B22" s="60" t="str">
        <f>'Planilha Qtd'!D231</f>
        <v>CONFIGURAÇÃO DO SOFTWARE - SUPERVISÓRIO ELIPSE POWER
Seguindo os padrões de telas, blocos, e funções utilizados no IB
Conforme memorial descritivo DOP-00603-PE-AT-GE-MD-0001</v>
      </c>
      <c r="C22" s="61">
        <f>'Planilha Qtd'!K231</f>
        <v>86579.660640000002</v>
      </c>
      <c r="D22" s="62">
        <f>'Planilha Qtd'!L231</f>
        <v>2.5194023303955104E-2</v>
      </c>
      <c r="E22" s="62">
        <f t="shared" si="0"/>
        <v>0.25594017601331082</v>
      </c>
      <c r="F22" s="42" t="str">
        <f>IF(E22&lt;=$I$17,$H$17,IF(E22&lt;=$I$18,$H$18,$H$19))</f>
        <v>A</v>
      </c>
      <c r="L22" s="51"/>
      <c r="M22" s="54"/>
      <c r="N22" s="54"/>
    </row>
    <row r="23" spans="1:21" ht="18.5" x14ac:dyDescent="0.35">
      <c r="A23" s="60" t="str">
        <f>'Planilha Qtd'!A209</f>
        <v>2.4.1.5</v>
      </c>
      <c r="B23" s="60" t="str">
        <f>'Planilha Qtd'!D209</f>
        <v>CONFIGURAÇÃO DO SOFTWARE - SUPERVISÓRIO ELIPSE POWER
Seguindo os padrões de telas, blocos, e funções utilizados no IB
Conforme memorial descritivo DOP-00603-PE-AT-GE-MD-0001</v>
      </c>
      <c r="C23" s="61">
        <f>'Planilha Qtd'!K209</f>
        <v>86579.660640000002</v>
      </c>
      <c r="D23" s="62">
        <f>'Planilha Qtd'!L209</f>
        <v>2.5194023303955104E-2</v>
      </c>
      <c r="E23" s="62">
        <f t="shared" si="0"/>
        <v>0.28113419931726591</v>
      </c>
      <c r="F23" s="42" t="str">
        <f>IF(E23&lt;=$I$17,$H$17,IF(E23&lt;=$I$18,$H$18,$H$19))</f>
        <v>A</v>
      </c>
      <c r="H23" s="207" t="s">
        <v>61</v>
      </c>
      <c r="I23" s="208"/>
      <c r="J23" s="208"/>
      <c r="K23" s="208"/>
      <c r="L23" s="208"/>
      <c r="M23" s="208"/>
      <c r="N23" s="208"/>
      <c r="O23" s="208"/>
      <c r="P23" s="208"/>
      <c r="Q23" s="209"/>
      <c r="R23" s="207" t="s">
        <v>61</v>
      </c>
      <c r="S23" s="208"/>
      <c r="T23" s="208"/>
      <c r="U23" s="209"/>
    </row>
    <row r="24" spans="1:21" ht="58" x14ac:dyDescent="0.35">
      <c r="A24" s="60" t="str">
        <f>'Planilha Qtd'!A178</f>
        <v>2.1.1.7</v>
      </c>
      <c r="B24" s="60" t="str">
        <f>'Planilha Qtd'!D178</f>
        <v>CONFIGURAÇÃO DO SOFTWARE - SUPERVISÓRIO ELIPSE POWER
Seguindo os padrões de telas, blocos, e funções utilizados no IB
Conforme memorial descritivo DOP-00603-PE-AT-GE-MD-0001</v>
      </c>
      <c r="C24" s="61">
        <f>'Planilha Qtd'!K178</f>
        <v>86579.660640000002</v>
      </c>
      <c r="D24" s="62">
        <f>'Planilha Qtd'!L178</f>
        <v>2.5194023303955104E-2</v>
      </c>
      <c r="E24" s="62">
        <f t="shared" si="0"/>
        <v>0.306328222621221</v>
      </c>
      <c r="F24" s="42" t="str">
        <f>IF(E24&lt;=$I$17,$H$17,IF(E24&lt;=$I$18,$H$18,$H$19))</f>
        <v>A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Qtd'!A172</f>
        <v>2.1.1.1</v>
      </c>
      <c r="B25" s="60" t="str">
        <f>'Planilha Qtd'!D172</f>
        <v>GATEWAY - Duas (2) portas Ethernet para comunicação Modbus TCP/IP e IEC 61850. SCSM: IEC 61850 8.1(MMS) usado, Conector RJ45 full-duplex e half-duplex 10/100 Base-T e indicadores de LED de atividade. 24 VCC nominal, Entrada de energia de 10 a 36 VCC permitida, Terminais positivos, negativos e GND
PLX82-MNET-61850. FABRICANTE: PROSOFT</v>
      </c>
      <c r="C25" s="61">
        <f>'Planilha Qtd'!K172</f>
        <v>62237.681196506441</v>
      </c>
      <c r="D25" s="62">
        <f>'Planilha Qtd'!L172</f>
        <v>1.8110692267191492E-2</v>
      </c>
      <c r="E25" s="62">
        <f t="shared" si="0"/>
        <v>0.32443891488841248</v>
      </c>
      <c r="F25" s="42" t="str">
        <f>IF(E25&lt;=$I$17,$H$17,IF(E25&lt;=$I$18,$H$18,$H$19))</f>
        <v>A</v>
      </c>
      <c r="H25" s="69" t="s">
        <v>69</v>
      </c>
      <c r="I25" s="42">
        <f>COUNTIF('Planilha Qtd'!B15:B337,"CDHU")</f>
        <v>77</v>
      </c>
      <c r="J25" s="42">
        <f>COUNTIF('Planilha Qtd'!B15:B337,"SIURB-EDIF")</f>
        <v>91</v>
      </c>
      <c r="K25" s="42">
        <f>COUNTIF('Planilha Qtd'!B15:B337,"SIURB-INFRA")</f>
        <v>0</v>
      </c>
      <c r="L25" s="42">
        <f>COUNTIF('Planilha Qtd'!B15:B337,"SINAPI")</f>
        <v>0</v>
      </c>
      <c r="M25" s="42">
        <f>COUNTIF('Planilha Qtd'!B15:B337,"SICRO")</f>
        <v>0</v>
      </c>
      <c r="N25" s="42">
        <f>COUNTIF('Planilha Qtd'!B15:B337,"TCPO")</f>
        <v>0</v>
      </c>
      <c r="O25" s="42">
        <f>COUNTIF('Planilha Qtd'!B15:B337,"LICITADO")</f>
        <v>43</v>
      </c>
      <c r="P25" s="42">
        <f>COUNTIF('Planilha Qtd'!B15:B337,"CPU")</f>
        <v>0</v>
      </c>
      <c r="Q25" s="43">
        <f>COUNTIF('Planilha Qtd'!B15:B337,"PESQUISA DE MERCADO")</f>
        <v>34</v>
      </c>
      <c r="R25" s="42">
        <f>SUM(I25:N25)</f>
        <v>168</v>
      </c>
      <c r="S25" s="42">
        <f>SUM(O25)</f>
        <v>43</v>
      </c>
      <c r="T25" s="42">
        <f>SUM(P25:Q25)</f>
        <v>34</v>
      </c>
      <c r="U25" s="42">
        <f>SUM(I25:Q25)</f>
        <v>245</v>
      </c>
    </row>
    <row r="26" spans="1:21" x14ac:dyDescent="0.35">
      <c r="A26" s="60" t="str">
        <f>'Planilha Qtd'!A274</f>
        <v>2.8.1.1</v>
      </c>
      <c r="B26" s="60" t="str">
        <f>'Planilha Qtd'!D274</f>
        <v>TESTES E COMISSIONAMENTO DO SISTEMA.
Considerar testes e comissionamentos individuais para cada sistema objeto do escopo de fornecimento
Conforme memorial descritivo DOP-00603-PE-AT-GE-MD-0001</v>
      </c>
      <c r="C26" s="61">
        <f>'Planilha Qtd'!K274</f>
        <v>47225.269439999996</v>
      </c>
      <c r="D26" s="62">
        <f>'Planilha Qtd'!L274</f>
        <v>1.3742194529430055E-2</v>
      </c>
      <c r="E26" s="62">
        <f t="shared" si="0"/>
        <v>0.33818110941784252</v>
      </c>
      <c r="F26" s="42" t="str">
        <f>IF(E26&lt;=$I$17,$H$17,IF(E26&lt;=$I$18,$H$18,$H$19))</f>
        <v>A</v>
      </c>
      <c r="H26" s="70"/>
      <c r="I26" s="44">
        <f t="shared" ref="I26:M26" si="1">I25/$U$25</f>
        <v>0.31428571428571428</v>
      </c>
      <c r="J26" s="44">
        <f t="shared" si="1"/>
        <v>0.37142857142857144</v>
      </c>
      <c r="K26" s="44">
        <f t="shared" si="1"/>
        <v>0</v>
      </c>
      <c r="L26" s="44">
        <f t="shared" si="1"/>
        <v>0</v>
      </c>
      <c r="M26" s="44">
        <f t="shared" si="1"/>
        <v>0</v>
      </c>
      <c r="N26" s="44">
        <f>N25/$U$25</f>
        <v>0</v>
      </c>
      <c r="O26" s="44">
        <f>O25/$U$25</f>
        <v>0.17551020408163265</v>
      </c>
      <c r="P26" s="44">
        <f>P25/$U$25</f>
        <v>0</v>
      </c>
      <c r="Q26" s="44">
        <f>Q25/$U$25</f>
        <v>0.13877551020408163</v>
      </c>
      <c r="R26" s="45">
        <f>SUM(I26:N26)</f>
        <v>0.68571428571428572</v>
      </c>
      <c r="S26" s="45">
        <f>SUM(O26)</f>
        <v>0.17551020408163265</v>
      </c>
      <c r="T26" s="45">
        <f>SUM(P26:Q26)</f>
        <v>0.13877551020408163</v>
      </c>
      <c r="U26" s="46">
        <f>U25/U25</f>
        <v>1</v>
      </c>
    </row>
    <row r="27" spans="1:21" x14ac:dyDescent="0.35">
      <c r="A27" s="60" t="str">
        <f>'Planilha Qtd'!A227</f>
        <v>2.5.1.1</v>
      </c>
      <c r="B27" s="60" t="str">
        <f>'Planilha Qtd'!D227</f>
        <v>TESTES E COMISSIONAMENTO DO SISTEMA.
Considerar testes e comissionamentos individuais para cada sistema objeto do escopo de fornecimento
Conforme memorial descritivo DOP-00603-PE-AT-GE-MD-0001</v>
      </c>
      <c r="C27" s="61">
        <f>'Planilha Qtd'!K227</f>
        <v>47225.269439999996</v>
      </c>
      <c r="D27" s="62">
        <f>'Planilha Qtd'!L227</f>
        <v>1.3742194529430055E-2</v>
      </c>
      <c r="E27" s="62">
        <f t="shared" si="0"/>
        <v>0.35192330394727256</v>
      </c>
      <c r="F27" s="42" t="str">
        <f>IF(E27&lt;=$I$17,$H$17,IF(E27&lt;=$I$18,$H$18,$H$19))</f>
        <v>A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Qtd'!A205</f>
        <v>2.4.1.1</v>
      </c>
      <c r="B28" s="60" t="str">
        <f>'Planilha Qtd'!D205</f>
        <v>TESTES E COMISSIONAMENTO DO SISTEMA.
Considerar testes e comissionamentos individuais para cada sistema objeto do escopo de fornecimento
Conforme memorial descritivo DOP-00603-PE-AT-GE-MD-0001</v>
      </c>
      <c r="C28" s="61">
        <f>'Planilha Qtd'!K205</f>
        <v>47225.269439999996</v>
      </c>
      <c r="D28" s="62">
        <f>'Planilha Qtd'!L205</f>
        <v>1.3742194529430055E-2</v>
      </c>
      <c r="E28" s="62">
        <f t="shared" si="0"/>
        <v>0.3656654984767026</v>
      </c>
      <c r="F28" s="42" t="str">
        <f>IF(E28&lt;=$I$17,$H$17,IF(E28&lt;=$I$18,$H$18,$H$19))</f>
        <v>A</v>
      </c>
    </row>
    <row r="29" spans="1:21" ht="18.5" x14ac:dyDescent="0.35">
      <c r="A29" s="60" t="str">
        <f>'Planilha Qtd'!A320</f>
        <v>2.11.1.6</v>
      </c>
      <c r="B29" s="60" t="str">
        <f>'Planilha Qtd'!D320</f>
        <v>CONFIGURAÇÃO DO SOFTWARE - SUPERVISÓRIO ELIPSE POWER
Seguindo os padrões de telas, blocos, e funções utilizados no IB
Conforme memorial descritivo DOP-00603-PE-AT-GE-MD-0001</v>
      </c>
      <c r="C29" s="61">
        <f>'Planilha Qtd'!K320</f>
        <v>47225.269439999996</v>
      </c>
      <c r="D29" s="62">
        <f>'Planilha Qtd'!L320</f>
        <v>1.3742194529430055E-2</v>
      </c>
      <c r="E29" s="62">
        <f t="shared" si="0"/>
        <v>0.37940769300613264</v>
      </c>
      <c r="F29" s="42" t="str">
        <f>IF(E29&lt;=$I$17,$H$17,IF(E29&lt;=$I$18,$H$18,$H$19))</f>
        <v>A</v>
      </c>
      <c r="P29" s="204" t="s">
        <v>61</v>
      </c>
      <c r="Q29" s="205"/>
      <c r="R29" s="206"/>
    </row>
    <row r="30" spans="1:21" ht="43.5" x14ac:dyDescent="0.35">
      <c r="A30" s="60" t="str">
        <f>'Planilha Qtd'!A174</f>
        <v>2.1.1.3</v>
      </c>
      <c r="B30" s="60" t="str">
        <f>'Planilha Qtd'!D174</f>
        <v>TESTES E COMISSIONAMENTO DO SISTEMA.
Considerar testes e comissionamentos individuais para cada sistema objeto do escopo de fornecimento
Conforme memorial descritivo DOP-00603-PE-AT-GE-MD-0001</v>
      </c>
      <c r="C30" s="61">
        <f>'Planilha Qtd'!K174</f>
        <v>47225.269439999996</v>
      </c>
      <c r="D30" s="62">
        <f>'Planilha Qtd'!L174</f>
        <v>1.3742194529430055E-2</v>
      </c>
      <c r="E30" s="62">
        <f t="shared" si="0"/>
        <v>0.39314988753556268</v>
      </c>
      <c r="F30" s="42" t="str">
        <f>IF(E30&lt;=$I$17,$H$17,IF(E30&lt;=$I$18,$H$18,$H$19))</f>
        <v>A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Qtd'!A34</f>
        <v>1.1.4.2</v>
      </c>
      <c r="B31" s="60" t="str">
        <f>'Planilha Qtd'!D34</f>
        <v xml:space="preserve">CABO PARA REDE 23AWG (F/UTP-CAT6) COM 4 PARES, CATEGORIA 6, COR VERMELHO   </v>
      </c>
      <c r="C31" s="61">
        <f>'Planilha Qtd'!K34</f>
        <v>45780.105725599504</v>
      </c>
      <c r="D31" s="62">
        <f>'Planilha Qtd'!L34</f>
        <v>1.3321662870729892E-2</v>
      </c>
      <c r="E31" s="62">
        <f t="shared" si="0"/>
        <v>0.40647155040629257</v>
      </c>
      <c r="F31" s="42" t="str">
        <f>IF(E31&lt;=$I$17,$H$17,IF(E31&lt;=$I$18,$H$18,$H$19))</f>
        <v>A</v>
      </c>
      <c r="P31" s="48">
        <f>R26</f>
        <v>0.68571428571428572</v>
      </c>
      <c r="Q31" s="48">
        <f>S26</f>
        <v>0.17551020408163265</v>
      </c>
      <c r="R31" s="48">
        <f>T26</f>
        <v>0.13877551020408163</v>
      </c>
    </row>
    <row r="32" spans="1:21" x14ac:dyDescent="0.35">
      <c r="A32" s="60" t="str">
        <f>'Planilha Qtd'!A223</f>
        <v>2.4.6.1</v>
      </c>
      <c r="B32" s="60" t="str">
        <f>'Planilha Qtd'!D223</f>
        <v>RELÉ DE PROTEÇÃO E SUPERVISÃO TÉRMICA DE TRANSFORMADORES. 
Entradas: 4x PT100 (3 fios), Faixa de medição de 0 a 250ºC. Relé de saída para alarmes. COMUNICAÇÃO MODBUS RTU (RS-485). Alimentação: 24 a 240Vca/Vcc. Montagem em Painel.
MODELO: TH104BUS
Fabricante: THERMTRONIC</v>
      </c>
      <c r="C32" s="61">
        <f>'Planilha Qtd'!K223</f>
        <v>44442.860830329555</v>
      </c>
      <c r="D32" s="62">
        <f>'Planilha Qtd'!L223</f>
        <v>1.2932534768292391E-2</v>
      </c>
      <c r="E32" s="62">
        <f t="shared" si="0"/>
        <v>0.41940408517458494</v>
      </c>
      <c r="F32" s="42" t="str">
        <f>IF(E32&lt;=$I$17,$H$17,IF(E32&lt;=$I$18,$H$18,$H$19))</f>
        <v>A</v>
      </c>
      <c r="H32" s="54"/>
      <c r="I32" s="65"/>
      <c r="J32" s="52"/>
      <c r="K32" s="53"/>
      <c r="L32" s="51"/>
    </row>
    <row r="33" spans="1:14" x14ac:dyDescent="0.35">
      <c r="A33" s="60" t="str">
        <f>'Planilha Qtd'!A327</f>
        <v>3.1.5</v>
      </c>
      <c r="B33" s="60" t="str">
        <f>'Planilha Qtd'!D327</f>
        <v>UPGRADE - Licença Driver IEC 61850 (25 connections). FABRICANTE: ELIPSE
Número da Chave: HL2A1AA53B</v>
      </c>
      <c r="C33" s="61">
        <f>'Planilha Qtd'!K327</f>
        <v>43320.109401986068</v>
      </c>
      <c r="D33" s="62">
        <f>'Planilha Qtd'!L327</f>
        <v>1.2605822634736554E-2</v>
      </c>
      <c r="E33" s="62">
        <f t="shared" si="0"/>
        <v>0.43200990780932147</v>
      </c>
      <c r="F33" s="42" t="str">
        <f>IF(E33&lt;=$I$17,$H$17,IF(E33&lt;=$I$18,$H$18,$H$19))</f>
        <v>A</v>
      </c>
      <c r="H33" s="54"/>
      <c r="I33" s="65"/>
      <c r="J33" s="52"/>
      <c r="K33" s="53"/>
      <c r="L33" s="51"/>
      <c r="M33" s="54"/>
      <c r="N33" s="54"/>
    </row>
    <row r="34" spans="1:14" x14ac:dyDescent="0.35">
      <c r="A34" s="60" t="str">
        <f>'Planilha Qtd'!A104</f>
        <v>1.4.4.5</v>
      </c>
      <c r="B34" s="60" t="str">
        <f>'Planilha Qtd'!D104</f>
        <v>FIBRA ÓPTICA TIPO MONOMODO - CFOI-EO FIBER-LAN INDOOR EZ!LUX BLI 12F G-657A1 LSZH AZ (ABNT);  Cabo Óptico Dielétrico com Fibra Monomodo (SM G.652) para Aplicação Subterrânea em Duto e Aérea Espinado em Redes de Distribuição/Backbone. Construção: Tubo Loose, Núcleo Seco, conforme NBR 14566; Número de fibras: 2. - FABRICANTE: FURUKAWA.</v>
      </c>
      <c r="C34" s="61">
        <f>'Planilha Qtd'!K104</f>
        <v>40132.952741156827</v>
      </c>
      <c r="D34" s="62">
        <f>'Planilha Qtd'!L104</f>
        <v>1.1678384266501717E-2</v>
      </c>
      <c r="E34" s="62">
        <f t="shared" si="0"/>
        <v>0.44368829207582317</v>
      </c>
      <c r="F34" s="42" t="str">
        <f>IF(E34&lt;=$I$17,$H$17,IF(E34&lt;=$I$18,$H$18,$H$19))</f>
        <v>A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Qtd'!A81</f>
        <v>1.3.4.5</v>
      </c>
      <c r="B35" s="60" t="str">
        <f>'Planilha Qtd'!D81</f>
        <v>FIBRA ÓPTICA TIPO MONOMODO - CFOI-EO FIBER-LAN INDOOR EZ!LUX BLI 12F G-657A1 LSZH AZ (ABNT);  Cabo Óptico Dielétrico com Fibra Monomodo (SM G.652) para Aplicação Subterrânea em Duto e Aérea Espinado em Redes de Distribuição/Backbone. Construção: Tubo Loose, Núcleo Seco, conforme NBR 14566; Número de fibras: 2. - FABRICANTE: FURUKAWA.</v>
      </c>
      <c r="C35" s="61">
        <f>'Planilha Qtd'!K81</f>
        <v>40132.952741156827</v>
      </c>
      <c r="D35" s="62">
        <f>'Planilha Qtd'!L81</f>
        <v>1.1678384266501717E-2</v>
      </c>
      <c r="E35" s="62">
        <f t="shared" si="0"/>
        <v>0.45536667634232486</v>
      </c>
      <c r="F35" s="42" t="str">
        <f>IF(E35&lt;=$I$17,$H$17,IF(E35&lt;=$I$18,$H$18,$H$19))</f>
        <v>A</v>
      </c>
      <c r="H35" s="54"/>
      <c r="I35" s="65"/>
      <c r="J35" s="52"/>
      <c r="K35" s="53"/>
      <c r="M35" s="54"/>
      <c r="N35" s="54"/>
    </row>
    <row r="36" spans="1:14" x14ac:dyDescent="0.35">
      <c r="A36" s="60" t="str">
        <f>'Planilha Qtd'!A263</f>
        <v>2.7.2.1</v>
      </c>
      <c r="B36" s="60" t="str">
        <f>'Planilha Qtd'!D263</f>
        <v>Intel® Core™ i7 (ultima geraççao); Memória de 16GB, DDR54; Expansível até 32GB (2 slots UDIMM, 1 slot livre); SSD de 1TB; PLACA VÍDEO 8GB MEMÓRIA DDR6, 04 SAÍDAS DISPLAY PORT. 
Windows 11 Professional 64 bits - em Português (Brasil). FABRICANTE: DELL</v>
      </c>
      <c r="C36" s="61">
        <f>'Planilha Qtd'!K263</f>
        <v>40018.829009353627</v>
      </c>
      <c r="D36" s="62">
        <f>'Planilha Qtd'!L263</f>
        <v>1.1645175127804126E-2</v>
      </c>
      <c r="E36" s="62">
        <f t="shared" si="0"/>
        <v>0.46701185147012897</v>
      </c>
      <c r="F36" s="42" t="str">
        <f>IF(E36&lt;=$I$17,$H$17,IF(E36&lt;=$I$18,$H$18,$H$19))</f>
        <v>A</v>
      </c>
      <c r="H36" s="54"/>
      <c r="I36" s="65"/>
      <c r="J36" s="52"/>
      <c r="K36" s="53"/>
      <c r="M36" s="54"/>
      <c r="N36" s="54"/>
    </row>
    <row r="37" spans="1:14" x14ac:dyDescent="0.35">
      <c r="A37" s="60" t="str">
        <f>'Planilha Qtd'!A317</f>
        <v>2.11.1.3</v>
      </c>
      <c r="B37" s="60" t="str">
        <f>'Planilha Qtd'!D317</f>
        <v>START UP DO SISTEMA
Considerar start up individuais para cada sistema obejto do escopo de fornecimento
Conforme memorial descritivo DOP-00603-PE-AT-GE-MD-0001</v>
      </c>
      <c r="C37" s="61">
        <f>'Planilha Qtd'!K317</f>
        <v>39354.391200000005</v>
      </c>
      <c r="D37" s="62">
        <f>'Planilha Qtd'!L317</f>
        <v>1.1451828774525047E-2</v>
      </c>
      <c r="E37" s="62">
        <f t="shared" si="0"/>
        <v>0.47846368024465402</v>
      </c>
      <c r="F37" s="42" t="str">
        <f>IF(E37&lt;=$I$17,$H$17,IF(E37&lt;=$I$18,$H$18,$H$19))</f>
        <v>A</v>
      </c>
      <c r="H37" s="54"/>
      <c r="I37" s="65"/>
      <c r="J37" s="52"/>
      <c r="K37" s="53"/>
      <c r="M37" s="54"/>
      <c r="N37" s="54"/>
    </row>
    <row r="38" spans="1:14" x14ac:dyDescent="0.35">
      <c r="A38" s="60" t="str">
        <f>'Planilha Qtd'!A173</f>
        <v>2.1.1.2</v>
      </c>
      <c r="B38" s="60" t="str">
        <f>'Planilha Qtd'!D173</f>
        <v>DETALHAMENTO E COMPATIBILIZAÇÃO DO PROJETO DE AUTOMAÇÃO CONFORME OBRA
Detalhamento e compatibilização dos projetos de automação conforme obra. O detalhamento deve contemplar todos os sistemas objetos do escopo.
Conforme memorial descritivo DOP-00603-PE-AT-GE-MD-0001</v>
      </c>
      <c r="C38" s="61">
        <f>'Planilha Qtd'!K173</f>
        <v>39354.391200000005</v>
      </c>
      <c r="D38" s="62">
        <f>'Planilha Qtd'!L173</f>
        <v>1.1451828774525047E-2</v>
      </c>
      <c r="E38" s="62">
        <f t="shared" si="0"/>
        <v>0.48991550901917907</v>
      </c>
      <c r="F38" s="42" t="str">
        <f>IF(E38&lt;=$I$17,$H$17,IF(E38&lt;=$I$18,$H$18,$H$19))</f>
        <v>A</v>
      </c>
      <c r="H38" s="54"/>
      <c r="I38" s="65"/>
      <c r="J38" s="52"/>
      <c r="K38" s="53"/>
      <c r="M38" s="54"/>
      <c r="N38" s="54"/>
    </row>
    <row r="39" spans="1:14" x14ac:dyDescent="0.35">
      <c r="A39" s="60" t="str">
        <f>'Planilha Qtd'!A316</f>
        <v>2.11.1.2</v>
      </c>
      <c r="B39" s="60" t="str">
        <f>'Planilha Qtd'!D316</f>
        <v>TESTES E COMISSIONAMENTO DO SISTEMA.
Considerar testes e comissionamentos individuais para cada sistema objeto do escopo de fornecimento
Conforme memorial descritivo DOP-00603-PE-AT-GE-MD-0001</v>
      </c>
      <c r="C39" s="61">
        <f>'Planilha Qtd'!K316</f>
        <v>35418.952080000003</v>
      </c>
      <c r="D39" s="62">
        <f>'Planilha Qtd'!L316</f>
        <v>1.0306645897072543E-2</v>
      </c>
      <c r="E39" s="62">
        <f t="shared" si="0"/>
        <v>0.50022215491625166</v>
      </c>
      <c r="F39" s="42" t="str">
        <f>IF(E39&lt;=$I$17,$H$17,IF(E39&lt;=$I$18,$H$18,$H$19))</f>
        <v>A</v>
      </c>
      <c r="H39" s="54"/>
      <c r="I39" s="65"/>
      <c r="J39" s="52"/>
      <c r="K39" s="53"/>
      <c r="M39" s="54"/>
      <c r="N39" s="54"/>
    </row>
    <row r="40" spans="1:14" x14ac:dyDescent="0.35">
      <c r="A40" s="60" t="str">
        <f>'Planilha Qtd'!A283</f>
        <v>2.8.3.1</v>
      </c>
      <c r="B40" s="60" t="str">
        <f>'Planilha Qtd'!D283</f>
        <v>MÓDULO DE EXPANSÃO DE REDE (SWITCH)
TM4ES4
Fabricante: SCHNEIDER ELETRIC</v>
      </c>
      <c r="C40" s="61">
        <f>'Planilha Qtd'!K283</f>
        <v>34230.724658078543</v>
      </c>
      <c r="D40" s="62">
        <f>'Planilha Qtd'!L283</f>
        <v>9.9608807469553206E-3</v>
      </c>
      <c r="E40" s="62">
        <f t="shared" si="0"/>
        <v>0.510183035663207</v>
      </c>
      <c r="F40" s="42" t="str">
        <f>IF(E40&lt;=$I$17,$H$17,IF(E40&lt;=$I$18,$H$18,$H$19))</f>
        <v>A</v>
      </c>
      <c r="H40" s="54"/>
      <c r="I40" s="65"/>
      <c r="J40" s="52"/>
      <c r="K40" s="53"/>
      <c r="M40" s="54"/>
      <c r="N40" s="54"/>
    </row>
    <row r="41" spans="1:14" x14ac:dyDescent="0.35">
      <c r="A41" s="60" t="str">
        <f>'Planilha Qtd'!A35</f>
        <v>1.1.4.3</v>
      </c>
      <c r="B41" s="60" t="str">
        <f>'Planilha Qtd'!D35</f>
        <v>CONECTOR RJ-45 MACHO - (F/UTP-CAT6) CATEGORIA 6</v>
      </c>
      <c r="C41" s="61">
        <f>'Planilha Qtd'!K35</f>
        <v>33862.511243830791</v>
      </c>
      <c r="D41" s="62">
        <f>'Planilha Qtd'!L35</f>
        <v>9.8537334415626631E-3</v>
      </c>
      <c r="E41" s="62">
        <f t="shared" si="0"/>
        <v>0.5200367691047697</v>
      </c>
      <c r="F41" s="42" t="str">
        <f>IF(E41&lt;=$I$17,$H$17,IF(E41&lt;=$I$18,$H$18,$H$19))</f>
        <v>A</v>
      </c>
      <c r="H41" s="54"/>
      <c r="I41" s="65"/>
      <c r="J41" s="52"/>
      <c r="K41" s="53"/>
      <c r="M41" s="54"/>
      <c r="N41" s="54"/>
    </row>
    <row r="42" spans="1:14" x14ac:dyDescent="0.35">
      <c r="A42" s="60" t="str">
        <f>'Planilha Qtd'!A304</f>
        <v>2.9.2.9</v>
      </c>
      <c r="B42" s="60" t="str">
        <f>'Planilha Qtd'!D304</f>
        <v>CONFIGURAÇÃO DO SOFTWARE - SUPERVISÓRIO ELIPSE POWER
Seguindo os padrões de telas, blocos, e funções utilizados no IB
Conforme memorial descritivo DOP-00603-PE-AT-GE-MD-0001</v>
      </c>
      <c r="C42" s="61">
        <f>'Planilha Qtd'!K304</f>
        <v>31483.51296</v>
      </c>
      <c r="D42" s="62">
        <f>'Planilha Qtd'!L304</f>
        <v>9.1614630196200364E-3</v>
      </c>
      <c r="E42" s="62">
        <f t="shared" si="0"/>
        <v>0.52919823212438977</v>
      </c>
      <c r="F42" s="42" t="str">
        <f>IF(E42&lt;=$I$17,$H$17,IF(E42&lt;=$I$18,$H$18,$H$19))</f>
        <v>A</v>
      </c>
      <c r="H42" s="54"/>
      <c r="I42" s="65"/>
      <c r="J42" s="52"/>
      <c r="K42" s="53"/>
      <c r="M42" s="54"/>
      <c r="N42" s="54"/>
    </row>
    <row r="43" spans="1:14" x14ac:dyDescent="0.35">
      <c r="A43" s="60" t="str">
        <f>'Planilha Qtd'!A300</f>
        <v>2.9.2.3</v>
      </c>
      <c r="B43" s="60" t="str">
        <f>'Planilha Qtd'!D300</f>
        <v>TESTES E COMISSIONAMENTO DO SISTEMA.
Considerar testes e comissionamentos individuais para cada sistema objeto do escopo de fornecimento
Conforme memorial descritivo DOP-00603-PE-AT-GE-MD-0001</v>
      </c>
      <c r="C43" s="61">
        <f>'Planilha Qtd'!K300</f>
        <v>31483.51296</v>
      </c>
      <c r="D43" s="62">
        <f>'Planilha Qtd'!L300</f>
        <v>9.1614630196200364E-3</v>
      </c>
      <c r="E43" s="62">
        <f t="shared" si="0"/>
        <v>0.53835969514400983</v>
      </c>
      <c r="F43" s="42" t="str">
        <f>IF(E43&lt;=$I$17,$H$17,IF(E43&lt;=$I$18,$H$18,$H$19))</f>
        <v>A</v>
      </c>
      <c r="H43" s="54"/>
      <c r="I43" s="65"/>
      <c r="J43" s="52"/>
      <c r="K43" s="53"/>
      <c r="M43" s="54"/>
      <c r="N43" s="54"/>
    </row>
    <row r="44" spans="1:14" x14ac:dyDescent="0.35">
      <c r="A44" s="60" t="str">
        <f>'Planilha Qtd'!A296</f>
        <v>2.9.1.7</v>
      </c>
      <c r="B44" s="60" t="str">
        <f>'Planilha Qtd'!D296</f>
        <v>CONFIGURAÇÃO DO SOFTWARE - SUPERVISÓRIO ELIPSE POWER
Seguindo os padrões de telas, blocos, e funções utilizados no IB
Conforme memorial descritivo DOP-00603-PE-AT-GE-MD-0001</v>
      </c>
      <c r="C44" s="61">
        <f>'Planilha Qtd'!K296</f>
        <v>31483.51296</v>
      </c>
      <c r="D44" s="62">
        <f>'Planilha Qtd'!L296</f>
        <v>9.1614630196200364E-3</v>
      </c>
      <c r="E44" s="62">
        <f t="shared" si="0"/>
        <v>0.5475211581636299</v>
      </c>
      <c r="F44" s="42" t="str">
        <f>IF(E44&lt;=$I$17,$H$17,IF(E44&lt;=$I$18,$H$18,$H$19))</f>
        <v>A</v>
      </c>
      <c r="H44" s="54"/>
      <c r="I44" s="65"/>
      <c r="J44" s="52"/>
      <c r="K44" s="53"/>
      <c r="M44" s="54"/>
      <c r="N44" s="54"/>
    </row>
    <row r="45" spans="1:14" x14ac:dyDescent="0.35">
      <c r="A45" s="60" t="str">
        <f>'Planilha Qtd'!A292</f>
        <v>2.9.1.3</v>
      </c>
      <c r="B45" s="60" t="str">
        <f>'Planilha Qtd'!D292</f>
        <v>TESTES E COMISSIONAMENTO DO SISTEMA.
Considerar testes e comissionamentos individuais para cada sistema objeto do escopo de fornecimento
Conforme memorial descritivo DOP-00603-PE-AT-GE-MD-0001</v>
      </c>
      <c r="C45" s="61">
        <f>'Planilha Qtd'!K292</f>
        <v>31483.51296</v>
      </c>
      <c r="D45" s="62">
        <f>'Planilha Qtd'!L292</f>
        <v>9.1614630196200364E-3</v>
      </c>
      <c r="E45" s="62">
        <f t="shared" si="0"/>
        <v>0.55668262118324996</v>
      </c>
      <c r="F45" s="42" t="str">
        <f>IF(E45&lt;=$I$17,$H$17,IF(E45&lt;=$I$18,$H$18,$H$19))</f>
        <v>A</v>
      </c>
      <c r="H45" s="54"/>
      <c r="I45" s="65"/>
      <c r="J45" s="52"/>
      <c r="K45" s="53"/>
      <c r="M45" s="54"/>
      <c r="N45" s="54"/>
    </row>
    <row r="46" spans="1:14" x14ac:dyDescent="0.35">
      <c r="A46" s="60" t="str">
        <f>'Planilha Qtd'!A275</f>
        <v>2.8.1.2</v>
      </c>
      <c r="B46" s="60" t="str">
        <f>'Planilha Qtd'!D275</f>
        <v>START UP DO SISTEMA
Considerar start up individuais para cada sistema obejto do escopo de fornecimento
Conforme memorial descritivo DOP-00603-PE-AT-GE-MD-0001</v>
      </c>
      <c r="C46" s="61">
        <f>'Planilha Qtd'!K275</f>
        <v>31483.51296</v>
      </c>
      <c r="D46" s="62">
        <f>'Planilha Qtd'!L275</f>
        <v>9.1614630196200364E-3</v>
      </c>
      <c r="E46" s="62">
        <f t="shared" si="0"/>
        <v>0.56584408420287002</v>
      </c>
      <c r="F46" s="42" t="str">
        <f>IF(E46&lt;=$I$17,$H$17,IF(E46&lt;=$I$18,$H$18,$H$19))</f>
        <v>A</v>
      </c>
      <c r="H46" s="54"/>
      <c r="I46" s="65"/>
      <c r="J46" s="52"/>
      <c r="K46" s="53"/>
      <c r="M46" s="54"/>
      <c r="N46" s="54"/>
    </row>
    <row r="47" spans="1:14" x14ac:dyDescent="0.35">
      <c r="A47" s="60" t="str">
        <f>'Planilha Qtd'!A268</f>
        <v>2.7.2.6</v>
      </c>
      <c r="B47" s="60" t="str">
        <f>'Planilha Qtd'!D268</f>
        <v>TESTES E COMISSIONAMENTO DO SISTEMA.
Considerar testes e comissionamentos individuais para cada sistema objeto do escopo de fornecimento
Conforme memorial descritivo DOP-00603-PE-AT-GE-MD-0001</v>
      </c>
      <c r="C47" s="61">
        <f>'Planilha Qtd'!K268</f>
        <v>31483.51296</v>
      </c>
      <c r="D47" s="62">
        <f>'Planilha Qtd'!L268</f>
        <v>9.1614630196200364E-3</v>
      </c>
      <c r="E47" s="62">
        <f t="shared" si="0"/>
        <v>0.57500554722249009</v>
      </c>
      <c r="F47" s="42" t="str">
        <f>IF(E47&lt;=$I$17,$H$17,IF(E47&lt;=$I$18,$H$18,$H$19))</f>
        <v>A</v>
      </c>
      <c r="H47" s="54"/>
      <c r="I47" s="65"/>
      <c r="J47" s="52"/>
      <c r="K47" s="53"/>
      <c r="M47" s="54"/>
      <c r="N47" s="54"/>
    </row>
    <row r="48" spans="1:14" x14ac:dyDescent="0.35">
      <c r="A48" s="60" t="str">
        <f>'Planilha Qtd'!A261</f>
        <v>2.7.1.7</v>
      </c>
      <c r="B48" s="60" t="str">
        <f>'Planilha Qtd'!D261</f>
        <v>CONFIGURAÇÃO DO SOFTWARE - SUPERVISÓRIO ELIPSE POWER
Seguindo os padrões de telas, blocos, e funções utilizados no IB
Conforme memorial descritivo DOP-00603-PE-AT-GE-MD-0001</v>
      </c>
      <c r="C48" s="61">
        <f>'Planilha Qtd'!K261</f>
        <v>31483.51296</v>
      </c>
      <c r="D48" s="62">
        <f>'Planilha Qtd'!L261</f>
        <v>9.1614630196200364E-3</v>
      </c>
      <c r="E48" s="62">
        <f t="shared" si="0"/>
        <v>0.58416701024211015</v>
      </c>
      <c r="F48" s="42" t="str">
        <f>IF(E48&lt;=$I$17,$H$17,IF(E48&lt;=$I$18,$H$18,$H$19))</f>
        <v>A</v>
      </c>
      <c r="H48" s="54"/>
      <c r="I48" s="65"/>
      <c r="J48" s="52"/>
      <c r="K48" s="53"/>
      <c r="M48" s="54"/>
      <c r="N48" s="54"/>
    </row>
    <row r="49" spans="1:14" x14ac:dyDescent="0.35">
      <c r="A49" s="60" t="str">
        <f>'Planilha Qtd'!A257</f>
        <v>2.7.1.3</v>
      </c>
      <c r="B49" s="60" t="str">
        <f>'Planilha Qtd'!D257</f>
        <v>TESTES E COMISSIONAMENTO DO SISTEMA.
Considerar testes e comissionamentos individuais para cada sistema objeto do escopo de fornecimento
Conforme memorial descritivo DOP-00603-PE-AT-GE-MD-0001</v>
      </c>
      <c r="C49" s="61">
        <f>'Planilha Qtd'!K257</f>
        <v>31483.51296</v>
      </c>
      <c r="D49" s="62">
        <f>'Planilha Qtd'!L257</f>
        <v>9.1614630196200364E-3</v>
      </c>
      <c r="E49" s="62">
        <f t="shared" si="0"/>
        <v>0.59332847326173022</v>
      </c>
      <c r="F49" s="42" t="str">
        <f>IF(E49&lt;=$I$17,$H$17,IF(E49&lt;=$I$18,$H$18,$H$19))</f>
        <v>A</v>
      </c>
      <c r="H49" s="54"/>
      <c r="I49" s="65"/>
      <c r="J49" s="52"/>
      <c r="K49" s="53"/>
      <c r="M49" s="54"/>
      <c r="N49" s="54"/>
    </row>
    <row r="50" spans="1:14" x14ac:dyDescent="0.35">
      <c r="A50" s="60" t="str">
        <f>'Planilha Qtd'!A249</f>
        <v>2.6.1.7</v>
      </c>
      <c r="B50" s="60" t="str">
        <f>'Planilha Qtd'!D249</f>
        <v>CONFIGURAÇÃO DO SOFTWARE - SUPERVISÓRIO ELIPSE POWER
Seguindo os padrões de telas, blocos, e funções utilizados no IB
Conforme memorial descritivo DOP-00603-PE-AT-GE-MD-0001</v>
      </c>
      <c r="C50" s="61">
        <f>'Planilha Qtd'!K249</f>
        <v>31483.51296</v>
      </c>
      <c r="D50" s="62">
        <f>'Planilha Qtd'!L249</f>
        <v>9.1614630196200364E-3</v>
      </c>
      <c r="E50" s="62">
        <f t="shared" si="0"/>
        <v>0.60248993628135028</v>
      </c>
      <c r="F50" s="42" t="str">
        <f>IF(E50&lt;=$I$17,$H$17,IF(E50&lt;=$I$18,$H$18,$H$19))</f>
        <v>A</v>
      </c>
      <c r="H50" s="54"/>
      <c r="I50" s="65"/>
      <c r="J50" s="52"/>
      <c r="K50" s="53"/>
      <c r="M50" s="54"/>
      <c r="N50" s="54"/>
    </row>
    <row r="51" spans="1:14" x14ac:dyDescent="0.35">
      <c r="A51" s="60" t="str">
        <f>'Planilha Qtd'!A245</f>
        <v>2.6.1.3</v>
      </c>
      <c r="B51" s="60" t="str">
        <f>'Planilha Qtd'!D245</f>
        <v>TESTES E COMISSIONAMENTO DO SISTEMA.
Considerar testes e comissionamentos individuais para cada sistema objeto do escopo de fornecimento
Conforme memorial descritivo DOP-00603-PE-AT-GE-MD-0001</v>
      </c>
      <c r="C51" s="61">
        <f>'Planilha Qtd'!K245</f>
        <v>31483.51296</v>
      </c>
      <c r="D51" s="62">
        <f>'Planilha Qtd'!L245</f>
        <v>9.1614630196200364E-3</v>
      </c>
      <c r="E51" s="62">
        <f t="shared" si="0"/>
        <v>0.61165139930097034</v>
      </c>
      <c r="F51" s="42" t="str">
        <f>IF(E51&lt;=$I$17,$H$17,IF(E51&lt;=$I$18,$H$18,$H$19))</f>
        <v>A</v>
      </c>
      <c r="H51" s="54"/>
      <c r="I51" s="65"/>
      <c r="J51" s="52"/>
      <c r="K51" s="53"/>
      <c r="M51" s="54"/>
      <c r="N51" s="54"/>
    </row>
    <row r="52" spans="1:14" x14ac:dyDescent="0.35">
      <c r="A52" s="60" t="str">
        <f>'Planilha Qtd'!A228</f>
        <v>2.5.1.2</v>
      </c>
      <c r="B52" s="60" t="str">
        <f>'Planilha Qtd'!D228</f>
        <v>START UP DO SISTEMA
Considerar start up individuais para cada sistema obejto do escopo de fornecimento
Conforme memorial descritivo DOP-00603-PE-AT-GE-MD-0001</v>
      </c>
      <c r="C52" s="61">
        <f>'Planilha Qtd'!K228</f>
        <v>31483.51296</v>
      </c>
      <c r="D52" s="62">
        <f>'Planilha Qtd'!L228</f>
        <v>9.1614630196200364E-3</v>
      </c>
      <c r="E52" s="62">
        <f t="shared" si="0"/>
        <v>0.62081286232059041</v>
      </c>
      <c r="F52" s="42" t="str">
        <f>IF(E52&lt;=$I$17,$H$17,IF(E52&lt;=$I$18,$H$18,$H$19))</f>
        <v>A</v>
      </c>
      <c r="H52" s="54"/>
      <c r="I52" s="65"/>
      <c r="J52" s="52"/>
      <c r="K52" s="53"/>
      <c r="M52" s="54"/>
      <c r="N52" s="54"/>
    </row>
    <row r="53" spans="1:14" x14ac:dyDescent="0.35">
      <c r="A53" s="60" t="str">
        <f>'Planilha Qtd'!A206</f>
        <v>2.4.1.2</v>
      </c>
      <c r="B53" s="60" t="str">
        <f>'Planilha Qtd'!D206</f>
        <v>START UP DO SISTEMA
Considerar start up individuais para cada sistema obejto do escopo de fornecimento
Conforme memorial descritivo DOP-00603-PE-AT-GE-MD-0001</v>
      </c>
      <c r="C53" s="61">
        <f>'Planilha Qtd'!K206</f>
        <v>31483.51296</v>
      </c>
      <c r="D53" s="62">
        <f>'Planilha Qtd'!L206</f>
        <v>9.1614630196200364E-3</v>
      </c>
      <c r="E53" s="62">
        <f t="shared" si="0"/>
        <v>0.62997432534021047</v>
      </c>
      <c r="F53" s="42" t="str">
        <f>IF(E53&lt;=$I$17,$H$17,IF(E53&lt;=$I$18,$H$18,$H$19))</f>
        <v>A</v>
      </c>
      <c r="H53" s="54"/>
      <c r="I53" s="65"/>
      <c r="J53" s="52"/>
      <c r="K53" s="53"/>
      <c r="M53" s="54"/>
      <c r="N53" s="54"/>
    </row>
    <row r="54" spans="1:14" x14ac:dyDescent="0.35">
      <c r="A54" s="60" t="str">
        <f>'Planilha Qtd'!A199</f>
        <v>2.3.1.7</v>
      </c>
      <c r="B54" s="60" t="str">
        <f>'Planilha Qtd'!D199</f>
        <v>CONFIGURAÇÃO DO SOFTWARE - SUPERVISÓRIO ELIPSE POWER
Seguindo os padrões de telas, blocos, e funções utilizados no IB
Conforme memorial descritivo DOP-00603-PE-AT-GE-MD-0001</v>
      </c>
      <c r="C54" s="61">
        <f>'Planilha Qtd'!K199</f>
        <v>31483.51296</v>
      </c>
      <c r="D54" s="62">
        <f>'Planilha Qtd'!L199</f>
        <v>9.1614630196200364E-3</v>
      </c>
      <c r="E54" s="62">
        <f t="shared" si="0"/>
        <v>0.63913578835983054</v>
      </c>
      <c r="F54" s="42" t="str">
        <f>IF(E54&lt;=$I$17,$H$17,IF(E54&lt;=$I$18,$H$18,$H$19))</f>
        <v>A</v>
      </c>
      <c r="H54" s="54"/>
      <c r="I54" s="65"/>
      <c r="J54" s="52"/>
      <c r="K54" s="53"/>
      <c r="M54" s="54"/>
      <c r="N54" s="54"/>
    </row>
    <row r="55" spans="1:14" x14ac:dyDescent="0.35">
      <c r="A55" s="60" t="str">
        <f>'Planilha Qtd'!A195</f>
        <v>2.3.1.3</v>
      </c>
      <c r="B55" s="60" t="str">
        <f>'Planilha Qtd'!D195</f>
        <v>TESTES E COMISSIONAMENTO DO SISTEMA.
Considerar testes e comissionamentos individuais para cada sistema objeto do escopo de fornecimento
Conforme memorial descritivo DOP-00603-PE-AT-GE-MD-0001</v>
      </c>
      <c r="C55" s="61">
        <f>'Planilha Qtd'!K195</f>
        <v>31483.51296</v>
      </c>
      <c r="D55" s="62">
        <f>'Planilha Qtd'!L195</f>
        <v>9.1614630196200364E-3</v>
      </c>
      <c r="E55" s="62">
        <f t="shared" si="0"/>
        <v>0.6482972513794506</v>
      </c>
      <c r="F55" s="42" t="str">
        <f>IF(E55&lt;=$I$17,$H$17,IF(E55&lt;=$I$18,$H$18,$H$19))</f>
        <v>A</v>
      </c>
      <c r="H55" s="54"/>
      <c r="I55" s="65"/>
      <c r="J55" s="52"/>
      <c r="K55" s="53"/>
      <c r="M55" s="54"/>
      <c r="N55" s="54"/>
    </row>
    <row r="56" spans="1:14" x14ac:dyDescent="0.35">
      <c r="A56" s="60" t="str">
        <f>'Planilha Qtd'!A190</f>
        <v>2.2.1.7</v>
      </c>
      <c r="B56" s="60" t="str">
        <f>'Planilha Qtd'!D190</f>
        <v>CONFIGURAÇÃO DO SOFTWARE - SUPERVISÓRIO ELIPSE POWER
Seguindo os padrões de telas, blocos, e funções utilizados no IB
Conforme memorial descritivo DOP-00603-PE-AT-GE-MD-0001</v>
      </c>
      <c r="C56" s="61">
        <f>'Planilha Qtd'!K190</f>
        <v>31483.51296</v>
      </c>
      <c r="D56" s="62">
        <f>'Planilha Qtd'!L190</f>
        <v>9.1614630196200364E-3</v>
      </c>
      <c r="E56" s="62">
        <f t="shared" si="0"/>
        <v>0.65745871439907067</v>
      </c>
      <c r="F56" s="42" t="str">
        <f>IF(E56&lt;=$I$17,$H$17,IF(E56&lt;=$I$18,$H$18,$H$19))</f>
        <v>A</v>
      </c>
      <c r="H56" s="54"/>
      <c r="I56" s="65"/>
      <c r="J56" s="52"/>
      <c r="K56" s="53"/>
      <c r="M56" s="54"/>
      <c r="N56" s="54"/>
    </row>
    <row r="57" spans="1:14" x14ac:dyDescent="0.35">
      <c r="A57" s="60" t="str">
        <f>'Planilha Qtd'!A186</f>
        <v>2.2.1.3</v>
      </c>
      <c r="B57" s="60" t="str">
        <f>'Planilha Qtd'!D186</f>
        <v>TESTES E COMISSIONAMENTO DO SISTEMA.
Considerar testes e comissionamentos individuais para cada sistema objeto do escopo de fornecimento
Conforme memorial descritivo DOP-00603-PE-AT-GE-MD-0001</v>
      </c>
      <c r="C57" s="61">
        <f>'Planilha Qtd'!K186</f>
        <v>31483.51296</v>
      </c>
      <c r="D57" s="62">
        <f>'Planilha Qtd'!L186</f>
        <v>9.1614630196200364E-3</v>
      </c>
      <c r="E57" s="62">
        <f t="shared" si="0"/>
        <v>0.66662017741869073</v>
      </c>
      <c r="F57" s="42" t="str">
        <f>IF(E57&lt;=$I$17,$H$17,IF(E57&lt;=$I$18,$H$18,$H$19))</f>
        <v>A</v>
      </c>
      <c r="H57" s="54"/>
      <c r="I57" s="65"/>
      <c r="J57" s="52"/>
      <c r="K57" s="53"/>
      <c r="M57" s="54"/>
      <c r="N57" s="54"/>
    </row>
    <row r="58" spans="1:14" x14ac:dyDescent="0.35">
      <c r="A58" s="60" t="str">
        <f>'Planilha Qtd'!A312</f>
        <v>2.10.1.6</v>
      </c>
      <c r="B58" s="60" t="str">
        <f>'Planilha Qtd'!D312</f>
        <v>CONFIGURAÇÃO DO SOFTWARE - SUPERVISÓRIO ELIPSE POWER
Seguindo os padrões de telas, blocos, e funções utilizados no IB
Conforme memorial descritivo DOP-00603-PE-AT-GE-MD-0001</v>
      </c>
      <c r="C58" s="61">
        <f>'Planilha Qtd'!K312</f>
        <v>31483.51296</v>
      </c>
      <c r="D58" s="62">
        <f>'Planilha Qtd'!L312</f>
        <v>9.1614630196200364E-3</v>
      </c>
      <c r="E58" s="62">
        <f t="shared" si="0"/>
        <v>0.67578164043831079</v>
      </c>
      <c r="F58" s="42" t="str">
        <f>IF(E58&lt;=$I$17,$H$17,IF(E58&lt;=$I$18,$H$18,$H$19))</f>
        <v>A</v>
      </c>
      <c r="H58" s="54"/>
      <c r="I58" s="65"/>
      <c r="J58" s="52"/>
      <c r="K58" s="53"/>
      <c r="M58" s="54"/>
      <c r="N58" s="54"/>
    </row>
    <row r="59" spans="1:14" x14ac:dyDescent="0.35">
      <c r="A59" s="60" t="str">
        <f>'Planilha Qtd'!A308</f>
        <v>2.10.1.2</v>
      </c>
      <c r="B59" s="60" t="str">
        <f>'Planilha Qtd'!D308</f>
        <v>TESTES E COMISSIONAMENTO DO SISTEMA.
Considerar testes e comissionamentos individuais para cada sistema objeto do escopo de fornecimento
Conforme memorial descritivo DOP-00603-PE-AT-GE-MD-0001</v>
      </c>
      <c r="C59" s="61">
        <f>'Planilha Qtd'!K308</f>
        <v>31483.51296</v>
      </c>
      <c r="D59" s="62">
        <f>'Planilha Qtd'!L308</f>
        <v>9.1614630196200364E-3</v>
      </c>
      <c r="E59" s="62">
        <f t="shared" si="0"/>
        <v>0.68494310345793086</v>
      </c>
      <c r="F59" s="42" t="str">
        <f>IF(E59&lt;=$I$17,$H$17,IF(E59&lt;=$I$18,$H$18,$H$19))</f>
        <v>A</v>
      </c>
      <c r="H59" s="54"/>
      <c r="I59" s="65"/>
      <c r="J59" s="52"/>
      <c r="K59" s="53"/>
      <c r="M59" s="54"/>
      <c r="N59" s="54"/>
    </row>
    <row r="60" spans="1:14" x14ac:dyDescent="0.35">
      <c r="A60" s="60" t="str">
        <f>'Planilha Qtd'!A175</f>
        <v>2.1.1.4</v>
      </c>
      <c r="B60" s="60" t="str">
        <f>'Planilha Qtd'!D175</f>
        <v>START UP DO SISTEMA
Considerar start up individuais para cada sistema obejto do escopo de fornecimento
Conforme memorial descritivo DOP-00603-PE-AT-GE-MD-0001</v>
      </c>
      <c r="C60" s="61">
        <f>'Planilha Qtd'!K175</f>
        <v>31483.51296</v>
      </c>
      <c r="D60" s="62">
        <f>'Planilha Qtd'!L175</f>
        <v>9.1614630196200364E-3</v>
      </c>
      <c r="E60" s="62">
        <f t="shared" si="0"/>
        <v>0.69410456647755092</v>
      </c>
      <c r="F60" s="42" t="str">
        <f>IF(E60&lt;=$I$17,$H$17,IF(E60&lt;=$I$18,$H$18,$H$19))</f>
        <v>A</v>
      </c>
      <c r="H60" s="54"/>
      <c r="I60" s="65"/>
      <c r="J60" s="52"/>
      <c r="K60" s="53"/>
      <c r="M60" s="54"/>
      <c r="N60" s="54"/>
    </row>
    <row r="61" spans="1:14" x14ac:dyDescent="0.35">
      <c r="A61" s="60" t="str">
        <f>'Planilha Qtd'!A78</f>
        <v>1.3.4.2</v>
      </c>
      <c r="B61" s="60" t="str">
        <f>'Planilha Qtd'!D78</f>
        <v xml:space="preserve">CABO PARA REDE 23AWG (F/UTP-CAT6) COM 4 PARES, CATEGORIA 6, COR VERMELHO   </v>
      </c>
      <c r="C61" s="61">
        <f>'Planilha Qtd'!K78</f>
        <v>29066.733794031428</v>
      </c>
      <c r="D61" s="62">
        <f>'Planilha Qtd'!L78</f>
        <v>8.4581986480824715E-3</v>
      </c>
      <c r="E61" s="62">
        <f t="shared" si="0"/>
        <v>0.70256276512563343</v>
      </c>
      <c r="F61" s="42" t="str">
        <f>IF(E61&lt;=$I$17,$H$17,IF(E61&lt;=$I$18,$H$18,$H$19))</f>
        <v>A</v>
      </c>
      <c r="H61" s="54"/>
      <c r="I61" s="65"/>
      <c r="J61" s="52"/>
      <c r="K61" s="53"/>
      <c r="M61" s="54"/>
      <c r="N61" s="54"/>
    </row>
    <row r="62" spans="1:14" x14ac:dyDescent="0.35">
      <c r="A62" s="60" t="str">
        <f>'Planilha Qtd'!A17</f>
        <v>1.1.1.1</v>
      </c>
      <c r="B62" s="60" t="str">
        <f>'Planilha Qtd'!D17</f>
        <v>ELETROCALHA PERFURADA GALVANIZADA A FOGO, 100X100 MM, COM ACESSÓRIOS</v>
      </c>
      <c r="C62" s="61">
        <f>'Planilha Qtd'!K17</f>
        <v>24800.029429568218</v>
      </c>
      <c r="D62" s="62">
        <f>'Planilha Qtd'!L17</f>
        <v>7.2166201018654631E-3</v>
      </c>
      <c r="E62" s="62">
        <f t="shared" si="0"/>
        <v>0.70977938522749884</v>
      </c>
      <c r="F62" s="42" t="str">
        <f>IF(E62&lt;=$I$17,$H$17,IF(E62&lt;=$I$18,$H$18,$H$19))</f>
        <v>A</v>
      </c>
      <c r="H62" s="54"/>
      <c r="I62" s="65"/>
      <c r="J62" s="52"/>
      <c r="K62" s="53"/>
      <c r="M62" s="54"/>
      <c r="N62" s="54"/>
    </row>
    <row r="63" spans="1:14" x14ac:dyDescent="0.35">
      <c r="A63" s="60" t="str">
        <f>'Planilha Qtd'!A301</f>
        <v>2.9.2.4</v>
      </c>
      <c r="B63" s="60" t="str">
        <f>'Planilha Qtd'!D301</f>
        <v>START UP DO SISTEMA
Considerar start up individuais para cada sistema obejto do escopo de fornecimento
Conforme memorial descritivo DOP-00603-PE-AT-GE-MD-0001</v>
      </c>
      <c r="C63" s="61">
        <f>'Planilha Qtd'!K301</f>
        <v>23612.634719999998</v>
      </c>
      <c r="D63" s="62">
        <f>'Planilha Qtd'!L301</f>
        <v>6.8710972647150273E-3</v>
      </c>
      <c r="E63" s="62">
        <f t="shared" si="0"/>
        <v>0.71665048249221386</v>
      </c>
      <c r="F63" s="42" t="str">
        <f>IF(E63&lt;=$I$17,$H$17,IF(E63&lt;=$I$18,$H$18,$H$19))</f>
        <v>A</v>
      </c>
      <c r="H63" s="54"/>
      <c r="I63" s="65"/>
      <c r="J63" s="52"/>
      <c r="K63" s="53"/>
      <c r="M63" s="54"/>
      <c r="N63" s="54"/>
    </row>
    <row r="64" spans="1:14" x14ac:dyDescent="0.35">
      <c r="A64" s="60" t="str">
        <f>'Planilha Qtd'!A293</f>
        <v>2.9.1.4</v>
      </c>
      <c r="B64" s="60" t="str">
        <f>'Planilha Qtd'!D293</f>
        <v>START UP DO SISTEMA
Considerar start up individuais para cada sistema obejto do escopo de fornecimento
Conforme memorial descritivo DOP-00603-PE-AT-GE-MD-0001</v>
      </c>
      <c r="C64" s="61">
        <f>'Planilha Qtd'!K293</f>
        <v>23612.634719999998</v>
      </c>
      <c r="D64" s="62">
        <f>'Planilha Qtd'!L293</f>
        <v>6.8710972647150273E-3</v>
      </c>
      <c r="E64" s="62">
        <f t="shared" si="0"/>
        <v>0.72352157975692888</v>
      </c>
      <c r="F64" s="42" t="str">
        <f>IF(E64&lt;=$I$17,$H$17,IF(E64&lt;=$I$18,$H$18,$H$19))</f>
        <v>A</v>
      </c>
      <c r="H64" s="54"/>
      <c r="I64" s="65"/>
      <c r="J64" s="52"/>
      <c r="K64" s="53"/>
      <c r="M64" s="54"/>
      <c r="N64" s="54"/>
    </row>
    <row r="65" spans="1:14" x14ac:dyDescent="0.35">
      <c r="A65" s="60" t="str">
        <f>'Planilha Qtd'!A269</f>
        <v>2.7.2.7</v>
      </c>
      <c r="B65" s="60" t="str">
        <f>'Planilha Qtd'!D269</f>
        <v>START UP DO SISTEMA
Considerar start up individuais para cada sistema obejto do escopo de fornecimento
Conforme memorial descritivo DOP-00603-PE-AT-GE-MD-0001</v>
      </c>
      <c r="C65" s="61">
        <f>'Planilha Qtd'!K269</f>
        <v>23612.634719999998</v>
      </c>
      <c r="D65" s="62">
        <f>'Planilha Qtd'!L269</f>
        <v>6.8710972647150273E-3</v>
      </c>
      <c r="E65" s="62">
        <f t="shared" si="0"/>
        <v>0.7303926770216439</v>
      </c>
      <c r="F65" s="42" t="str">
        <f>IF(E65&lt;=$I$17,$H$17,IF(E65&lt;=$I$18,$H$18,$H$19))</f>
        <v>A</v>
      </c>
      <c r="H65" s="54"/>
      <c r="I65" s="65"/>
      <c r="J65" s="52"/>
      <c r="K65" s="53"/>
      <c r="M65" s="54"/>
      <c r="N65" s="54"/>
    </row>
    <row r="66" spans="1:14" x14ac:dyDescent="0.35">
      <c r="A66" s="60" t="str">
        <f>'Planilha Qtd'!A258</f>
        <v>2.7.1.4</v>
      </c>
      <c r="B66" s="60" t="str">
        <f>'Planilha Qtd'!D258</f>
        <v>START UP DO SISTEMA
Considerar start up individuais para cada sistema obejto do escopo de fornecimento
Conforme memorial descritivo DOP-00603-PE-AT-GE-MD-0001</v>
      </c>
      <c r="C66" s="61">
        <f>'Planilha Qtd'!K258</f>
        <v>23612.634719999998</v>
      </c>
      <c r="D66" s="62">
        <f>'Planilha Qtd'!L258</f>
        <v>6.8710972647150273E-3</v>
      </c>
      <c r="E66" s="62">
        <f t="shared" si="0"/>
        <v>0.73726377428635892</v>
      </c>
      <c r="F66" s="42" t="str">
        <f>IF(E66&lt;=$I$17,$H$17,IF(E66&lt;=$I$18,$H$18,$H$19))</f>
        <v>A</v>
      </c>
      <c r="H66" s="54"/>
      <c r="I66" s="65"/>
      <c r="J66" s="52"/>
      <c r="K66" s="53"/>
      <c r="M66" s="54"/>
      <c r="N66" s="54"/>
    </row>
    <row r="67" spans="1:14" x14ac:dyDescent="0.35">
      <c r="A67" s="60" t="str">
        <f>'Planilha Qtd'!A246</f>
        <v>2.6.1.4</v>
      </c>
      <c r="B67" s="60" t="str">
        <f>'Planilha Qtd'!D246</f>
        <v>START UP DO SISTEMA
Considerar start up individuais para cada sistema obejto do escopo de fornecimento
Conforme memorial descritivo DOP-00603-PE-AT-GE-MD-0001</v>
      </c>
      <c r="C67" s="61">
        <f>'Planilha Qtd'!K246</f>
        <v>23612.634719999998</v>
      </c>
      <c r="D67" s="62">
        <f>'Planilha Qtd'!L246</f>
        <v>6.8710972647150273E-3</v>
      </c>
      <c r="E67" s="62">
        <f t="shared" si="0"/>
        <v>0.74413487155107394</v>
      </c>
      <c r="F67" s="42" t="str">
        <f>IF(E67&lt;=$I$17,$H$17,IF(E67&lt;=$I$18,$H$18,$H$19))</f>
        <v>A</v>
      </c>
      <c r="H67" s="54"/>
      <c r="I67" s="65"/>
      <c r="J67" s="52"/>
      <c r="K67" s="53"/>
      <c r="M67" s="54"/>
      <c r="N67" s="54"/>
    </row>
    <row r="68" spans="1:14" x14ac:dyDescent="0.35">
      <c r="A68" s="60" t="str">
        <f>'Planilha Qtd'!A196</f>
        <v>2.3.1.4</v>
      </c>
      <c r="B68" s="60" t="str">
        <f>'Planilha Qtd'!D196</f>
        <v>START UP DO SISTEMA
Considerar start up individuais para cada sistema obejto do escopo de fornecimento
Conforme memorial descritivo DOP-00603-PE-AT-GE-MD-0001</v>
      </c>
      <c r="C68" s="61">
        <f>'Planilha Qtd'!K196</f>
        <v>23612.634719999998</v>
      </c>
      <c r="D68" s="62">
        <f>'Planilha Qtd'!L196</f>
        <v>6.8710972647150273E-3</v>
      </c>
      <c r="E68" s="62">
        <f t="shared" si="0"/>
        <v>0.75100596881578896</v>
      </c>
      <c r="F68" s="42" t="str">
        <f>IF(E68&lt;=$I$17,$H$17,IF(E68&lt;=$I$18,$H$18,$H$19))</f>
        <v>A</v>
      </c>
      <c r="H68" s="54"/>
      <c r="I68" s="65"/>
      <c r="J68" s="52"/>
      <c r="K68" s="53"/>
      <c r="M68" s="54"/>
      <c r="N68" s="54"/>
    </row>
    <row r="69" spans="1:14" x14ac:dyDescent="0.35">
      <c r="A69" s="60" t="str">
        <f>'Planilha Qtd'!A187</f>
        <v>2.2.1.4</v>
      </c>
      <c r="B69" s="60" t="str">
        <f>'Planilha Qtd'!D187</f>
        <v>START UP DO SISTEMA
Considerar start up individuais para cada sistema obejto do escopo de fornecimento
Conforme memorial descritivo DOP-00603-PE-AT-GE-MD-0001</v>
      </c>
      <c r="C69" s="61">
        <f>'Planilha Qtd'!K187</f>
        <v>23612.634719999998</v>
      </c>
      <c r="D69" s="62">
        <f>'Planilha Qtd'!L187</f>
        <v>6.8710972647150273E-3</v>
      </c>
      <c r="E69" s="62">
        <f t="shared" si="0"/>
        <v>0.75787706608050398</v>
      </c>
      <c r="F69" s="42" t="str">
        <f>IF(E69&lt;=$I$17,$H$17,IF(E69&lt;=$I$18,$H$18,$H$19))</f>
        <v>A</v>
      </c>
      <c r="H69" s="54"/>
      <c r="I69" s="65"/>
      <c r="J69" s="52"/>
      <c r="K69" s="53"/>
      <c r="M69" s="54"/>
      <c r="N69" s="54"/>
    </row>
    <row r="70" spans="1:14" x14ac:dyDescent="0.35">
      <c r="A70" s="60" t="str">
        <f>'Planilha Qtd'!A309</f>
        <v>2.10.1.3</v>
      </c>
      <c r="B70" s="60" t="str">
        <f>'Planilha Qtd'!D309</f>
        <v>START UP DO SISTEMA
Considerar start up individuais para cada sistema obejto do escopo de fornecimento
Conforme memorial descritivo DOP-00603-PE-AT-GE-MD-0001</v>
      </c>
      <c r="C70" s="61">
        <f>'Planilha Qtd'!K309</f>
        <v>23612.634719999998</v>
      </c>
      <c r="D70" s="62">
        <f>'Planilha Qtd'!L309</f>
        <v>6.8710972647150273E-3</v>
      </c>
      <c r="E70" s="62">
        <f t="shared" si="0"/>
        <v>0.764748163345219</v>
      </c>
      <c r="F70" s="42" t="str">
        <f>IF(E70&lt;=$I$17,$H$17,IF(E70&lt;=$I$18,$H$18,$H$19))</f>
        <v>A</v>
      </c>
      <c r="H70" s="54"/>
      <c r="I70" s="65"/>
      <c r="J70" s="52"/>
      <c r="K70" s="53"/>
      <c r="M70" s="54"/>
      <c r="N70" s="54"/>
    </row>
    <row r="71" spans="1:14" x14ac:dyDescent="0.35">
      <c r="A71" s="60" t="str">
        <f>'Planilha Qtd'!A239</f>
        <v>2.5.4.1</v>
      </c>
      <c r="B71" s="60" t="str">
        <f>'Planilha Qtd'!D239</f>
        <v>RELÉ DE PROTEÇÃO E SUPERVISÃO TÉRMICA DE TRANSFORMADORES. 
Entradas: 4x PT100 (3 fios), Faixa de medição de 0 a 250ºC. Relé de saída para alarmes. COMUNICAÇÃO MODBUS RTU (RS-485). Alimentação: 24 a 240Vca/Vcc. Montagem em Painel.
MODELO: TH104BUS
Fabricante: THERMTRONIC</v>
      </c>
      <c r="C71" s="61">
        <f>'Planilha Qtd'!K239</f>
        <v>22221.430415164778</v>
      </c>
      <c r="D71" s="62">
        <f>'Planilha Qtd'!L239</f>
        <v>6.4662673841461953E-3</v>
      </c>
      <c r="E71" s="62">
        <f t="shared" si="0"/>
        <v>0.77121443072936524</v>
      </c>
      <c r="F71" s="42" t="str">
        <f>IF(E71&lt;=$I$17,$H$17,IF(E71&lt;=$I$18,$H$18,$H$19))</f>
        <v>A</v>
      </c>
      <c r="H71" s="54"/>
      <c r="I71" s="65"/>
      <c r="J71" s="52"/>
      <c r="K71" s="53"/>
      <c r="M71" s="54"/>
      <c r="N71" s="54"/>
    </row>
    <row r="72" spans="1:14" x14ac:dyDescent="0.35">
      <c r="A72" s="60" t="str">
        <f>'Planilha Qtd'!A37</f>
        <v>1.1.4.5</v>
      </c>
      <c r="B72" s="60" t="str">
        <f>'Planilha Qtd'!D37</f>
        <v>FIBRA ÓPTICA TIPO MONOMODO - CABO ÓPTICO CFOA-SM-DD-S 02F (ABNT);  Cabo Óptico Dielétrico com Fibra Monomodo (SM G.652) para Aplicação Subterrânea em Duto e Aérea Espinado em Redes de Distribuição/Backbone. Construção: Tubo Loose, Núcleo Seco, conforme NBR 14566; Número de fibras: 2. - FABRICANTE: FURUKAWA.</v>
      </c>
      <c r="C72" s="61">
        <f>'Planilha Qtd'!K37</f>
        <v>19776.001908328795</v>
      </c>
      <c r="D72" s="62">
        <f>'Planilha Qtd'!L37</f>
        <v>5.7546662721303116E-3</v>
      </c>
      <c r="E72" s="62">
        <f t="shared" si="0"/>
        <v>0.77696909700149552</v>
      </c>
      <c r="F72" s="42" t="str">
        <f>IF(E72&lt;=$I$17,$H$17,IF(E72&lt;=$I$18,$H$18,$H$19))</f>
        <v>A</v>
      </c>
      <c r="H72" s="54"/>
      <c r="I72" s="65"/>
      <c r="J72" s="52"/>
      <c r="K72" s="53"/>
      <c r="M72" s="54"/>
      <c r="N72" s="54"/>
    </row>
    <row r="73" spans="1:14" x14ac:dyDescent="0.35">
      <c r="A73" s="60" t="str">
        <f>'Planilha Qtd'!A220</f>
        <v>2.4.5.1</v>
      </c>
      <c r="B73" s="60" t="str">
        <f>'Planilha Qtd'!D220</f>
        <v>MÓDULO DE COMUNICAÇÃO IEC 61850 PARA RELÉS SEPAM (S40/S60/S80) 
Protocolo: IEC 61850 (Servidor MMS/GOOSE), Modbus TCP/IP, DNP3. 2x Portas Ethernet 100BASE-TX (Cobre RJ45). Suporte a Redundância de Rede RSTP. Permite a integração dos relés Sepam na rede de automação digital, oferecendo isolamento galvânico. Montagem: Trilho DIN ou Fixação Lateral, conectado ao módulo principal do Sepam.
MODELO: ACE850 / Módulo de Comunicação IEC 61850
Fabricante: SCHNEIDER ELECTRIC</v>
      </c>
      <c r="C73" s="61">
        <f>'Planilha Qtd'!K220</f>
        <v>17091.424759348301</v>
      </c>
      <c r="D73" s="62">
        <f>'Planilha Qtd'!L220</f>
        <v>4.9734747226056614E-3</v>
      </c>
      <c r="E73" s="62">
        <f t="shared" si="0"/>
        <v>0.7819425717241012</v>
      </c>
      <c r="F73" s="42" t="str">
        <f>IF(E73&lt;=$I$17,$H$17,IF(E73&lt;=$I$18,$H$18,$H$19))</f>
        <v>A</v>
      </c>
      <c r="H73" s="54"/>
      <c r="I73" s="65"/>
      <c r="J73" s="52"/>
      <c r="K73" s="53"/>
      <c r="M73" s="54"/>
      <c r="N73" s="54"/>
    </row>
    <row r="74" spans="1:14" x14ac:dyDescent="0.35">
      <c r="A74" s="60" t="str">
        <f>'Planilha Qtd'!A217</f>
        <v>2.4.4.1</v>
      </c>
      <c r="B74" s="60" t="str">
        <f>'Planilha Qtd'!D217</f>
        <v>MÓDULO DE COMUNICAÇÃO IEC 61850 PARA RELÉS SEPAM (S40/S60/S80) 
Protocolo: IEC 61850 (Servidor MMS/GOOSE), Modbus TCP/IP, DNP3. 2x Portas Ethernet 100BASE-TX (Cobre RJ45). Suporte a Redundância de Rede RSTP. Permite a integração dos relés Sepam na rede de automação digital, oferecendo isolamento galvânico. Montagem: Trilho DIN ou Fixação Lateral, conectado ao módulo principal do Sepam.
MODELO: ACE850 / Módulo de Comunicação IEC 61850
Fabricante: SCHNEIDER ELECTRIC</v>
      </c>
      <c r="C74" s="61">
        <f>'Planilha Qtd'!K217</f>
        <v>17091.424759348301</v>
      </c>
      <c r="D74" s="62">
        <f>'Planilha Qtd'!L217</f>
        <v>4.9734747226056614E-3</v>
      </c>
      <c r="E74" s="62">
        <f t="shared" si="0"/>
        <v>0.78691604644670687</v>
      </c>
      <c r="F74" s="42" t="str">
        <f>IF(E74&lt;=$I$17,$H$17,IF(E74&lt;=$I$18,$H$18,$H$19))</f>
        <v>A</v>
      </c>
      <c r="H74" s="54"/>
      <c r="I74" s="65"/>
      <c r="J74" s="52"/>
      <c r="K74" s="53"/>
      <c r="M74" s="54"/>
      <c r="N74" s="54"/>
    </row>
    <row r="75" spans="1:14" x14ac:dyDescent="0.35">
      <c r="A75" s="60" t="str">
        <f>'Planilha Qtd'!A56</f>
        <v>1.2.4.1</v>
      </c>
      <c r="B75" s="60" t="str">
        <f>'Planilha Qtd'!D56</f>
        <v xml:space="preserve">CABO PARA REDE 23AWG (F/UTP-CAT6) COM 4 PARES, CATEGORIA 6, COR VERMELHO   </v>
      </c>
      <c r="C75" s="61">
        <f>'Planilha Qtd'!K56</f>
        <v>17076.706103993463</v>
      </c>
      <c r="D75" s="62">
        <f>'Planilha Qtd'!L56</f>
        <v>4.9691917057484514E-3</v>
      </c>
      <c r="E75" s="62">
        <f t="shared" si="0"/>
        <v>0.79188523815245537</v>
      </c>
      <c r="F75" s="42" t="str">
        <f>IF(E75&lt;=$I$17,$H$17,IF(E75&lt;=$I$18,$H$18,$H$19))</f>
        <v>A</v>
      </c>
      <c r="H75" s="54"/>
      <c r="I75" s="65"/>
      <c r="J75" s="52"/>
      <c r="K75" s="53"/>
      <c r="M75" s="54"/>
      <c r="N75" s="54"/>
    </row>
    <row r="76" spans="1:14" x14ac:dyDescent="0.35">
      <c r="A76" s="60" t="str">
        <f>'Planilha Qtd'!A79</f>
        <v>1.3.4.3</v>
      </c>
      <c r="B76" s="60" t="str">
        <f>'Planilha Qtd'!D79</f>
        <v>CONECTOR RJ-45 MACHO - (F/UTP-CAT6) CATEGORIA 6</v>
      </c>
      <c r="C76" s="61">
        <f>'Planilha Qtd'!K79</f>
        <v>16931.255621915396</v>
      </c>
      <c r="D76" s="62">
        <f>'Planilha Qtd'!L79</f>
        <v>4.9268667207813316E-3</v>
      </c>
      <c r="E76" s="62">
        <f t="shared" si="0"/>
        <v>0.79681210487323673</v>
      </c>
      <c r="F76" s="42" t="str">
        <f>IF(E76&lt;=$I$17,$H$17,IF(E76&lt;=$I$18,$H$18,$H$19))</f>
        <v>A</v>
      </c>
      <c r="H76" s="54"/>
      <c r="I76" s="65"/>
      <c r="J76" s="52"/>
      <c r="K76" s="53"/>
      <c r="M76" s="54"/>
      <c r="N76" s="54"/>
    </row>
    <row r="77" spans="1:14" x14ac:dyDescent="0.35">
      <c r="A77" s="60" t="str">
        <f>'Planilha Qtd'!A286</f>
        <v>2.8.4.1</v>
      </c>
      <c r="B77" s="60" t="str">
        <f>'Planilha Qtd'!D286</f>
        <v>GATEWAY MODBUS RTU / MODBUS TCP/IP
LINK 150 - EGX150
Fabricante: SCHNEIDER ELETRIC</v>
      </c>
      <c r="C77" s="61">
        <f>'Planilha Qtd'!K286</f>
        <v>13489.797173701611</v>
      </c>
      <c r="D77" s="62">
        <f>'Planilha Qtd'!L286</f>
        <v>3.9254284649257324E-3</v>
      </c>
      <c r="E77" s="62">
        <f t="shared" si="0"/>
        <v>0.80073753333816244</v>
      </c>
      <c r="F77" s="42" t="str">
        <f>IF(E77&lt;=$I$17,$H$17,IF(E77&lt;=$I$18,$H$18,$H$19))</f>
        <v>B</v>
      </c>
      <c r="H77" s="54"/>
      <c r="I77" s="65"/>
      <c r="J77" s="52"/>
      <c r="K77" s="53"/>
      <c r="M77" s="54"/>
      <c r="N77" s="54"/>
    </row>
    <row r="78" spans="1:14" x14ac:dyDescent="0.35">
      <c r="A78" s="60" t="str">
        <f>'Planilha Qtd'!A236</f>
        <v>2.5.3.1</v>
      </c>
      <c r="B78" s="60" t="str">
        <f>'Planilha Qtd'!D236</f>
        <v>GATEWAY MODBUS RTU / MODBUS TCP/IP
LINK 150 - EGX150
Fabricante: SCHNEIDER ELETRIC</v>
      </c>
      <c r="C78" s="61">
        <f>'Planilha Qtd'!K236</f>
        <v>13489.797173701611</v>
      </c>
      <c r="D78" s="62">
        <f>'Planilha Qtd'!L236</f>
        <v>3.9254284649257324E-3</v>
      </c>
      <c r="E78" s="62">
        <f t="shared" si="0"/>
        <v>0.80466296180308816</v>
      </c>
      <c r="F78" s="42" t="str">
        <f>IF(E78&lt;=$I$17,$H$17,IF(E78&lt;=$I$18,$H$18,$H$19))</f>
        <v>B</v>
      </c>
      <c r="H78" s="54"/>
      <c r="I78" s="65"/>
      <c r="J78" s="52"/>
      <c r="K78" s="53"/>
      <c r="M78" s="54"/>
      <c r="N78" s="54"/>
    </row>
    <row r="79" spans="1:14" x14ac:dyDescent="0.35">
      <c r="A79" s="60" t="str">
        <f>'Planilha Qtd'!A214</f>
        <v>2.4.3.1</v>
      </c>
      <c r="B79" s="60" t="str">
        <f>'Planilha Qtd'!D214</f>
        <v>GATEWAY MODBUS RTU / MODBUS TCP/IP
LINK 150 - EGX150
Fabricante: SCHNEIDER ELETRIC</v>
      </c>
      <c r="C79" s="61">
        <f>'Planilha Qtd'!K214</f>
        <v>13489.797173701611</v>
      </c>
      <c r="D79" s="62">
        <f>'Planilha Qtd'!L214</f>
        <v>3.9254284649257324E-3</v>
      </c>
      <c r="E79" s="62">
        <f t="shared" si="0"/>
        <v>0.80858839026801388</v>
      </c>
      <c r="F79" s="42" t="str">
        <f>IF(E79&lt;=$I$17,$H$17,IF(E79&lt;=$I$18,$H$18,$H$19))</f>
        <v>B</v>
      </c>
      <c r="H79" s="54"/>
      <c r="I79" s="65"/>
      <c r="J79" s="52"/>
      <c r="K79" s="53"/>
      <c r="M79" s="54"/>
      <c r="N79" s="54"/>
    </row>
    <row r="80" spans="1:14" x14ac:dyDescent="0.35">
      <c r="A80" s="60" t="str">
        <f>'Planilha Qtd'!A18</f>
        <v>1.1.1.2</v>
      </c>
      <c r="B80" s="60" t="str">
        <f>'Planilha Qtd'!D18</f>
        <v>TAMPA DE ENCAIXE PARA ELETROCALHA, GALVANIZADA A FOGO, L= 100 MM</v>
      </c>
      <c r="C80" s="61">
        <f>'Planilha Qtd'!K18</f>
        <v>12884.050285261921</v>
      </c>
      <c r="D80" s="62">
        <f>'Planilha Qtd'!L18</f>
        <v>3.7491607236244096E-3</v>
      </c>
      <c r="E80" s="62">
        <f t="shared" si="0"/>
        <v>0.81233755099163829</v>
      </c>
      <c r="F80" s="42" t="str">
        <f>IF(E80&lt;=$I$17,$H$17,IF(E80&lt;=$I$18,$H$18,$H$19))</f>
        <v>B</v>
      </c>
      <c r="H80" s="54"/>
      <c r="I80" s="65"/>
      <c r="J80" s="52"/>
      <c r="K80" s="53"/>
      <c r="M80" s="54"/>
      <c r="N80" s="54"/>
    </row>
    <row r="81" spans="1:14" x14ac:dyDescent="0.35">
      <c r="A81" s="60" t="str">
        <f>'Planilha Qtd'!A331</f>
        <v>3.1.9</v>
      </c>
      <c r="B81" s="60" t="str">
        <f>'Planilha Qtd'!D331</f>
        <v>UPGRADE - LICENÇAS SERVIDOR OPC UA, FABRICANTE: ELIPSE
Número da Chave: HL2A1AA53B</v>
      </c>
      <c r="C81" s="61">
        <f>'Planilha Qtd'!K331</f>
        <v>12867.906483032308</v>
      </c>
      <c r="D81" s="62">
        <f>'Planilha Qtd'!L331</f>
        <v>3.7444629998567166E-3</v>
      </c>
      <c r="E81" s="62">
        <f t="shared" si="0"/>
        <v>0.81608201399149505</v>
      </c>
      <c r="F81" s="42" t="str">
        <f>IF(E81&lt;=$I$17,$H$17,IF(E81&lt;=$I$18,$H$18,$H$19))</f>
        <v>B</v>
      </c>
      <c r="H81" s="54"/>
      <c r="I81" s="65"/>
      <c r="J81" s="52"/>
      <c r="K81" s="53"/>
      <c r="M81" s="54"/>
      <c r="N81" s="54"/>
    </row>
    <row r="82" spans="1:14" x14ac:dyDescent="0.35">
      <c r="A82" s="60" t="str">
        <f>'Planilha Qtd'!A326</f>
        <v>3.1.4</v>
      </c>
      <c r="B82" s="60" t="str">
        <f>'Planilha Qtd'!D326</f>
        <v>UPGRADE - Licença Driver Modicon Modbus Master (ASC/RTU/TCP) (connection). FABRICANTE: ELIPSE
Número da Chave: HL2A1AA53B</v>
      </c>
      <c r="C82" s="61">
        <f>'Planilha Qtd'!K326</f>
        <v>12318.26682059582</v>
      </c>
      <c r="D82" s="62">
        <f>'Planilha Qtd'!L326</f>
        <v>3.5845220349483226E-3</v>
      </c>
      <c r="E82" s="62">
        <f t="shared" si="0"/>
        <v>0.81966653602644335</v>
      </c>
      <c r="F82" s="42" t="str">
        <f>IF(E82&lt;=$I$17,$H$17,IF(E82&lt;=$I$18,$H$18,$H$19))</f>
        <v>B</v>
      </c>
      <c r="H82" s="54"/>
      <c r="I82" s="65"/>
      <c r="J82" s="52"/>
      <c r="K82" s="53"/>
      <c r="M82" s="54"/>
      <c r="N82" s="54"/>
    </row>
    <row r="83" spans="1:14" x14ac:dyDescent="0.35">
      <c r="A83" s="60" t="str">
        <f>'Planilha Qtd'!A145</f>
        <v>1.6.4.2</v>
      </c>
      <c r="B83" s="60" t="str">
        <f>'Planilha Qtd'!D145</f>
        <v>CONECTOR RJ-45 MACHO - (F/UTP-CAT6) CATEGORIA 6</v>
      </c>
      <c r="C83" s="61">
        <f>'Planilha Qtd'!K145</f>
        <v>12093.754015653853</v>
      </c>
      <c r="D83" s="62">
        <f>'Planilha Qtd'!L145</f>
        <v>3.5191905148438079E-3</v>
      </c>
      <c r="E83" s="62">
        <f t="shared" ref="E83:E146" si="2">D83+E82</f>
        <v>0.82318572654128719</v>
      </c>
      <c r="F83" s="42" t="str">
        <f>IF(E83&lt;=$I$17,$H$17,IF(E83&lt;=$I$18,$H$18,$H$19))</f>
        <v>B</v>
      </c>
      <c r="H83" s="54"/>
      <c r="I83" s="65"/>
      <c r="J83" s="52"/>
      <c r="K83" s="53"/>
      <c r="M83" s="54"/>
      <c r="N83" s="54"/>
    </row>
    <row r="84" spans="1:14" x14ac:dyDescent="0.35">
      <c r="A84" s="60" t="str">
        <f>'Planilha Qtd'!A144</f>
        <v>1.6.4.1</v>
      </c>
      <c r="B84" s="60" t="str">
        <f>'Planilha Qtd'!D144</f>
        <v xml:space="preserve">CABO PARA REDE 23AWG (F/UTP-CAT6) COM 4 PARES, CATEGORIA 6, COR VERMELHO   </v>
      </c>
      <c r="C84" s="61">
        <f>'Planilha Qtd'!K144</f>
        <v>11990.027690037963</v>
      </c>
      <c r="D84" s="62">
        <f>'Planilha Qtd'!L144</f>
        <v>3.4890069423340188E-3</v>
      </c>
      <c r="E84" s="62">
        <f t="shared" si="2"/>
        <v>0.82667473348362119</v>
      </c>
      <c r="F84" s="42" t="str">
        <f>IF(E84&lt;=$I$17,$H$17,IF(E84&lt;=$I$18,$H$18,$H$19))</f>
        <v>B</v>
      </c>
      <c r="H84" s="54"/>
      <c r="I84" s="65"/>
      <c r="J84" s="52"/>
      <c r="K84" s="53"/>
      <c r="M84" s="54"/>
      <c r="N84" s="54"/>
    </row>
    <row r="85" spans="1:14" x14ac:dyDescent="0.35">
      <c r="A85" s="60" t="str">
        <f>'Planilha Qtd'!A287</f>
        <v>2.8.4.2</v>
      </c>
      <c r="B85" s="60" t="str">
        <f>'Planilha Qtd'!D287</f>
        <v>CONFIGURAÇÃO DOS DISPOSITIVOS ELÉTRICOS PARA ESTABELECER COMUNICAÇÃO COM O SWITCH
Seguindo os padrões utilizados no IB
Conforme memorial descritivo DOP-00603-PE-AT-GE-MD-0001</v>
      </c>
      <c r="C85" s="61">
        <f>'Planilha Qtd'!K287</f>
        <v>11806.317359999999</v>
      </c>
      <c r="D85" s="62">
        <f>'Planilha Qtd'!L287</f>
        <v>3.4355486323575136E-3</v>
      </c>
      <c r="E85" s="62">
        <f t="shared" si="2"/>
        <v>0.8301102821159787</v>
      </c>
      <c r="F85" s="42" t="str">
        <f>IF(E85&lt;=$I$17,$H$17,IF(E85&lt;=$I$18,$H$18,$H$19))</f>
        <v>B</v>
      </c>
      <c r="H85" s="54"/>
      <c r="I85" s="65"/>
      <c r="J85" s="52"/>
      <c r="K85" s="53"/>
      <c r="M85" s="54"/>
      <c r="N85" s="54"/>
    </row>
    <row r="86" spans="1:14" x14ac:dyDescent="0.35">
      <c r="A86" s="60" t="str">
        <f>'Planilha Qtd'!A284</f>
        <v>2.8.3.2</v>
      </c>
      <c r="B86" s="60" t="str">
        <f>'Planilha Qtd'!D284</f>
        <v>CONFIGURAÇÃO DOS DISPOSITIVOS ELÉTRICOS PARA ESTABELECER COMUNICAÇÃO COM O SWITCH
Seguindo os padrões utilizados no IB
Conforme memorial descritivo DOP-00603-PE-AT-GE-MD-0001</v>
      </c>
      <c r="C86" s="61">
        <f>'Planilha Qtd'!K284</f>
        <v>11806.317359999999</v>
      </c>
      <c r="D86" s="62">
        <f>'Planilha Qtd'!L284</f>
        <v>3.4355486323575136E-3</v>
      </c>
      <c r="E86" s="62">
        <f t="shared" si="2"/>
        <v>0.83354583074833621</v>
      </c>
      <c r="F86" s="42" t="str">
        <f>IF(E86&lt;=$I$17,$H$17,IF(E86&lt;=$I$18,$H$18,$H$19))</f>
        <v>B</v>
      </c>
      <c r="H86" s="54"/>
      <c r="I86" s="65"/>
      <c r="J86" s="52"/>
      <c r="K86" s="53"/>
      <c r="M86" s="54"/>
      <c r="N86" s="54"/>
    </row>
    <row r="87" spans="1:14" x14ac:dyDescent="0.35">
      <c r="A87" s="60" t="str">
        <f>'Planilha Qtd'!A277</f>
        <v>2.8.1.4</v>
      </c>
      <c r="B87" s="60" t="str">
        <f>'Planilha Qtd'!D277</f>
        <v>CONFIGURAÇÃO DOS DISPOSITIVOS ELÉTRICOS PARA ESTABELECER COMUNICAÇÃO COM O SWITCH
Seguindo os padrões utilizados no IB
Conforme memorial descritivo DOP-00603-PE-AT-GE-MD-0001</v>
      </c>
      <c r="C87" s="61">
        <f>'Planilha Qtd'!K277</f>
        <v>11806.317359999999</v>
      </c>
      <c r="D87" s="62">
        <f>'Planilha Qtd'!L277</f>
        <v>3.4355486323575136E-3</v>
      </c>
      <c r="E87" s="62">
        <f t="shared" si="2"/>
        <v>0.83698137938069372</v>
      </c>
      <c r="F87" s="42" t="str">
        <f>IF(E87&lt;=$I$17,$H$17,IF(E87&lt;=$I$18,$H$18,$H$19))</f>
        <v>B</v>
      </c>
      <c r="H87" s="54"/>
      <c r="I87" s="65"/>
      <c r="J87" s="52"/>
      <c r="K87" s="53"/>
      <c r="M87" s="54"/>
      <c r="N87" s="54"/>
    </row>
    <row r="88" spans="1:14" x14ac:dyDescent="0.35">
      <c r="A88" s="60" t="str">
        <f>'Planilha Qtd'!A237</f>
        <v>2.5.3.2</v>
      </c>
      <c r="B88" s="60" t="str">
        <f>'Planilha Qtd'!D237</f>
        <v>CONFIGURAÇÃO DOS DISPOSITIVOS ELÉTRICOS PARA ESTABELECER COMUNICAÇÃO COM O SWITCH
Seguindo os padrões utilizados no IB
Conforme memorial descritivo DOP-00603-PE-AT-GE-MD-0001</v>
      </c>
      <c r="C88" s="61">
        <f>'Planilha Qtd'!K237</f>
        <v>11806.317359999999</v>
      </c>
      <c r="D88" s="62">
        <f>'Planilha Qtd'!L237</f>
        <v>3.4355486323575136E-3</v>
      </c>
      <c r="E88" s="62">
        <f t="shared" si="2"/>
        <v>0.84041692801305123</v>
      </c>
      <c r="F88" s="42" t="str">
        <f>IF(E88&lt;=$I$17,$H$17,IF(E88&lt;=$I$18,$H$18,$H$19))</f>
        <v>B</v>
      </c>
      <c r="H88" s="54"/>
      <c r="I88" s="65"/>
      <c r="J88" s="52"/>
      <c r="K88" s="53"/>
      <c r="M88" s="54"/>
      <c r="N88" s="54"/>
    </row>
    <row r="89" spans="1:14" x14ac:dyDescent="0.35">
      <c r="A89" s="60" t="str">
        <f>'Planilha Qtd'!A230</f>
        <v>2.5.1.4</v>
      </c>
      <c r="B89" s="60" t="str">
        <f>'Planilha Qtd'!D230</f>
        <v>CONFIGURAÇÃO DOS DISPOSITIVOS ELÉTRICOS PARA ESTABELECER COMUNICAÇÃO COM O SWITCH
Seguindo os padrões utilizados no IB
Conforme memorial descritivo DOP-00603-PE-AT-GE-MD-0001</v>
      </c>
      <c r="C89" s="61">
        <f>'Planilha Qtd'!K230</f>
        <v>11806.317359999999</v>
      </c>
      <c r="D89" s="62">
        <f>'Planilha Qtd'!L230</f>
        <v>3.4355486323575136E-3</v>
      </c>
      <c r="E89" s="62">
        <f t="shared" si="2"/>
        <v>0.84385247664540874</v>
      </c>
      <c r="F89" s="42" t="str">
        <f>IF(E89&lt;=$I$17,$H$17,IF(E89&lt;=$I$18,$H$18,$H$19))</f>
        <v>B</v>
      </c>
      <c r="H89" s="54"/>
      <c r="I89" s="65"/>
      <c r="J89" s="52"/>
      <c r="K89" s="53"/>
      <c r="M89" s="54"/>
      <c r="N89" s="54"/>
    </row>
    <row r="90" spans="1:14" x14ac:dyDescent="0.35">
      <c r="A90" s="60" t="str">
        <f>'Planilha Qtd'!A208</f>
        <v>2.4.1.4</v>
      </c>
      <c r="B90" s="60" t="str">
        <f>'Planilha Qtd'!D208</f>
        <v>CONFIGURAÇÃO DOS DISPOSITIVOS ELÉTRICOS PARA ESTABELECER COMUNICAÇÃO COM O SWITCH
Seguindo os padrões utilizados no IB
Conforme memorial descritivo DOP-00603-PE-AT-GE-MD-0001</v>
      </c>
      <c r="C90" s="61">
        <f>'Planilha Qtd'!K208</f>
        <v>11806.317359999999</v>
      </c>
      <c r="D90" s="62">
        <f>'Planilha Qtd'!L208</f>
        <v>3.4355486323575136E-3</v>
      </c>
      <c r="E90" s="62">
        <f t="shared" si="2"/>
        <v>0.84728802527776625</v>
      </c>
      <c r="F90" s="42" t="str">
        <f>IF(E90&lt;=$I$17,$H$17,IF(E90&lt;=$I$18,$H$18,$H$19))</f>
        <v>B</v>
      </c>
      <c r="H90" s="54"/>
      <c r="I90" s="65"/>
      <c r="J90" s="52"/>
      <c r="K90" s="53"/>
      <c r="M90" s="54"/>
      <c r="N90" s="54"/>
    </row>
    <row r="91" spans="1:14" x14ac:dyDescent="0.35">
      <c r="A91" s="60" t="str">
        <f>'Planilha Qtd'!A177</f>
        <v>2.1.1.6</v>
      </c>
      <c r="B91" s="60" t="str">
        <f>'Planilha Qtd'!D177</f>
        <v>CONFIGURAÇÃO DOS DISPOSITIVOS ELÉTRICOS PARA ESTABELECER COMUNICAÇÃO COM O SWITCH
Seguindo os padrões utilizados no IB
Conforme memorial descritivo DOP-00603-PE-AT-GE-MD-0001</v>
      </c>
      <c r="C91" s="61">
        <f>'Planilha Qtd'!K177</f>
        <v>11806.317359999999</v>
      </c>
      <c r="D91" s="62">
        <f>'Planilha Qtd'!L177</f>
        <v>3.4355486323575136E-3</v>
      </c>
      <c r="E91" s="62">
        <f t="shared" si="2"/>
        <v>0.85072357391012376</v>
      </c>
      <c r="F91" s="42" t="str">
        <f>IF(E91&lt;=$I$17,$H$17,IF(E91&lt;=$I$18,$H$18,$H$19))</f>
        <v>B</v>
      </c>
      <c r="H91" s="54"/>
      <c r="I91" s="65"/>
      <c r="J91" s="52"/>
      <c r="K91" s="53"/>
      <c r="M91" s="54"/>
      <c r="N91" s="54"/>
    </row>
    <row r="92" spans="1:14" x14ac:dyDescent="0.35">
      <c r="A92" s="60" t="str">
        <f>'Planilha Qtd'!A101</f>
        <v>1.4.4.2</v>
      </c>
      <c r="B92" s="60" t="str">
        <f>'Planilha Qtd'!D101</f>
        <v xml:space="preserve">CABO PARA REDE 23AWG (F/UTP-CAT6) COM 4 PARES, CATEGORIA 6, COR VERMELHO   </v>
      </c>
      <c r="C92" s="61">
        <f>'Planilha Qtd'!K101</f>
        <v>11081.692258974483</v>
      </c>
      <c r="D92" s="62">
        <f>'Planilha Qtd'!L101</f>
        <v>3.2246882345814422E-3</v>
      </c>
      <c r="E92" s="62">
        <f t="shared" si="2"/>
        <v>0.85394826214470521</v>
      </c>
      <c r="F92" s="42" t="str">
        <f>IF(E92&lt;=$I$17,$H$17,IF(E92&lt;=$I$18,$H$18,$H$19))</f>
        <v>B</v>
      </c>
      <c r="H92" s="54"/>
      <c r="I92" s="65"/>
      <c r="J92" s="52"/>
      <c r="K92" s="53"/>
      <c r="M92" s="54"/>
      <c r="N92" s="54"/>
    </row>
    <row r="93" spans="1:14" x14ac:dyDescent="0.35">
      <c r="A93" s="60" t="str">
        <f>'Planilha Qtd'!A84</f>
        <v>1.4.1.1</v>
      </c>
      <c r="B93" s="60" t="str">
        <f>'Planilha Qtd'!D84</f>
        <v>ELETROCALHA PERFURADA GALVANIZADA A FOGO, 100X100 MM, COM ACESSÓRIOS</v>
      </c>
      <c r="C93" s="61">
        <f>'Planilha Qtd'!K84</f>
        <v>10941.189454221272</v>
      </c>
      <c r="D93" s="62">
        <f>'Planilha Qtd'!L84</f>
        <v>3.1838029861171158E-3</v>
      </c>
      <c r="E93" s="62">
        <f t="shared" si="2"/>
        <v>0.8571320651308223</v>
      </c>
      <c r="F93" s="42" t="str">
        <f>IF(E93&lt;=$I$17,$H$17,IF(E93&lt;=$I$18,$H$18,$H$19))</f>
        <v>B</v>
      </c>
      <c r="H93" s="54"/>
      <c r="I93" s="65"/>
      <c r="J93" s="52"/>
      <c r="K93" s="53"/>
      <c r="M93" s="54"/>
      <c r="N93" s="54"/>
    </row>
    <row r="94" spans="1:14" x14ac:dyDescent="0.35">
      <c r="A94" s="60" t="str">
        <f>'Planilha Qtd'!A332</f>
        <v>3.1.10</v>
      </c>
      <c r="B94" s="60" t="str">
        <f>'Planilha Qtd'!D332</f>
        <v>UPGRADE - LICENÇAS DO DRIVER OPC UA.FABRICANTE: ELIPSE
Número da Chave: HL2A1AA53B</v>
      </c>
      <c r="C94" s="61">
        <f>'Planilha Qtd'!K332</f>
        <v>10534.66645270743</v>
      </c>
      <c r="D94" s="62">
        <f>'Planilha Qtd'!L332</f>
        <v>3.0655078819549529E-3</v>
      </c>
      <c r="E94" s="62">
        <f t="shared" si="2"/>
        <v>0.86019757301277722</v>
      </c>
      <c r="F94" s="42" t="str">
        <f>IF(E94&lt;=$I$17,$H$17,IF(E94&lt;=$I$18,$H$18,$H$19))</f>
        <v>B</v>
      </c>
      <c r="H94" s="54"/>
      <c r="I94" s="65"/>
      <c r="J94" s="52"/>
      <c r="K94" s="53"/>
      <c r="M94" s="54"/>
      <c r="N94" s="54"/>
    </row>
    <row r="95" spans="1:14" x14ac:dyDescent="0.35">
      <c r="A95" s="60" t="str">
        <f>'Planilha Qtd'!A319</f>
        <v>2.11.1.5</v>
      </c>
      <c r="B95" s="60" t="str">
        <f>'Planilha Qtd'!D319</f>
        <v>CONFIGURAÇÃO DOS DISPOSITIVOS ELÉTRICOS PARA ESTABELECER COMUNICAÇÃO COM O SWITCH
Seguindo os padrões utilizados no IB
Conforme memorial descritivo DOP-00603-PE-AT-GE-MD-0001</v>
      </c>
      <c r="C95" s="61">
        <f>'Planilha Qtd'!K319</f>
        <v>9838.5978000000014</v>
      </c>
      <c r="D95" s="62">
        <f>'Planilha Qtd'!L319</f>
        <v>2.8629571936312618E-3</v>
      </c>
      <c r="E95" s="62">
        <f t="shared" si="2"/>
        <v>0.86306053020640849</v>
      </c>
      <c r="F95" s="42" t="str">
        <f>IF(E95&lt;=$I$17,$H$17,IF(E95&lt;=$I$18,$H$18,$H$19))</f>
        <v>B</v>
      </c>
      <c r="H95" s="54"/>
      <c r="I95" s="65"/>
      <c r="J95" s="52"/>
      <c r="K95" s="53"/>
      <c r="M95" s="54"/>
      <c r="N95" s="54"/>
    </row>
    <row r="96" spans="1:14" x14ac:dyDescent="0.35">
      <c r="A96" s="60" t="str">
        <f>'Planilha Qtd'!A57</f>
        <v>1.2.4.2</v>
      </c>
      <c r="B96" s="60" t="str">
        <f>'Planilha Qtd'!D57</f>
        <v>CONECTOR RJ-45 MACHO - (F/UTP-CAT6) CATEGORIA 6</v>
      </c>
      <c r="C96" s="61">
        <f>'Planilha Qtd'!K57</f>
        <v>9675.0032125230828</v>
      </c>
      <c r="D96" s="62">
        <f>'Planilha Qtd'!L57</f>
        <v>2.8153524118750464E-3</v>
      </c>
      <c r="E96" s="62">
        <f t="shared" si="2"/>
        <v>0.86587588261828352</v>
      </c>
      <c r="F96" s="42" t="str">
        <f>IF(E96&lt;=$I$17,$H$17,IF(E96&lt;=$I$18,$H$18,$H$19))</f>
        <v>B</v>
      </c>
      <c r="H96" s="54"/>
      <c r="I96" s="65"/>
      <c r="J96" s="52"/>
      <c r="K96" s="53"/>
      <c r="M96" s="54"/>
      <c r="N96" s="54"/>
    </row>
    <row r="97" spans="1:14" x14ac:dyDescent="0.35">
      <c r="A97" s="60" t="str">
        <f>'Planilha Qtd'!A251</f>
        <v>2.6.2.1</v>
      </c>
      <c r="B97" s="60" t="str">
        <f>'Planilha Qtd'!D251</f>
        <v>TRANSMISSOR DE TEMPERATURA E UMIDADE
REF: RHT-WM-485-LCD
Fabricante: NOVUS</v>
      </c>
      <c r="C97" s="61">
        <f>'Planilha Qtd'!K251</f>
        <v>9438.3258643998579</v>
      </c>
      <c r="D97" s="62">
        <f>'Planilha Qtd'!L251</f>
        <v>2.746481102146443E-3</v>
      </c>
      <c r="E97" s="62">
        <f t="shared" si="2"/>
        <v>0.86862236372043</v>
      </c>
      <c r="F97" s="42" t="str">
        <f>IF(E97&lt;=$I$17,$H$17,IF(E97&lt;=$I$18,$H$18,$H$19))</f>
        <v>B</v>
      </c>
      <c r="H97" s="54"/>
      <c r="I97" s="65"/>
      <c r="J97" s="52"/>
      <c r="K97" s="53"/>
      <c r="M97" s="54"/>
      <c r="N97" s="54"/>
    </row>
    <row r="98" spans="1:14" x14ac:dyDescent="0.35">
      <c r="A98" s="60" t="str">
        <f>'Planilha Qtd'!A201</f>
        <v>2.3.2.1</v>
      </c>
      <c r="B98" s="60" t="str">
        <f>'Planilha Qtd'!D201</f>
        <v>TRANSMISSOR DE TEMPERATURA E UMIDADE
REF: RHT-WM-485-LCD
Fabricante: NOVUS</v>
      </c>
      <c r="C98" s="61">
        <f>'Planilha Qtd'!K201</f>
        <v>9438.3258643998579</v>
      </c>
      <c r="D98" s="62">
        <f>'Planilha Qtd'!L201</f>
        <v>2.746481102146443E-3</v>
      </c>
      <c r="E98" s="62">
        <f t="shared" si="2"/>
        <v>0.87136884482257648</v>
      </c>
      <c r="F98" s="42" t="str">
        <f>IF(E98&lt;=$I$17,$H$17,IF(E98&lt;=$I$18,$H$18,$H$19))</f>
        <v>B</v>
      </c>
      <c r="H98" s="54"/>
      <c r="I98" s="65"/>
      <c r="J98" s="52"/>
      <c r="K98" s="53"/>
      <c r="M98" s="54"/>
      <c r="N98" s="54"/>
    </row>
    <row r="99" spans="1:14" x14ac:dyDescent="0.35">
      <c r="A99" s="60" t="str">
        <f>'Planilha Qtd'!A180</f>
        <v>2.1.2.1</v>
      </c>
      <c r="B99" s="60" t="str">
        <f>'Planilha Qtd'!D180</f>
        <v>TRANSMISSOR DE TEMPERATURA E UMIDADE
REF: RHT-WM-485-LCD
Fabricante: NOVUS</v>
      </c>
      <c r="C99" s="61">
        <f>'Planilha Qtd'!K180</f>
        <v>9438.3258643998579</v>
      </c>
      <c r="D99" s="62">
        <f>'Planilha Qtd'!L180</f>
        <v>2.746481102146443E-3</v>
      </c>
      <c r="E99" s="62">
        <f t="shared" si="2"/>
        <v>0.87411532592472296</v>
      </c>
      <c r="F99" s="42" t="str">
        <f>IF(E99&lt;=$I$17,$H$17,IF(E99&lt;=$I$18,$H$18,$H$19))</f>
        <v>B</v>
      </c>
      <c r="H99" s="54"/>
      <c r="I99" s="65"/>
      <c r="J99" s="52"/>
      <c r="K99" s="53"/>
      <c r="M99" s="54"/>
      <c r="N99" s="54"/>
    </row>
    <row r="100" spans="1:14" x14ac:dyDescent="0.35">
      <c r="A100" s="60" t="str">
        <f>'Planilha Qtd'!A123</f>
        <v>1.5.4.1</v>
      </c>
      <c r="B100" s="60" t="str">
        <f>'Planilha Qtd'!D123</f>
        <v xml:space="preserve">CABO PARA REDE 23AWG (F/UTP-CAT6) COM 4 PARES, CATEGORIA 6, COR VERMELHO   </v>
      </c>
      <c r="C100" s="61">
        <f>'Planilha Qtd'!K123</f>
        <v>8720.0201382094292</v>
      </c>
      <c r="D100" s="62">
        <f>'Planilha Qtd'!L123</f>
        <v>2.5374595944247414E-3</v>
      </c>
      <c r="E100" s="62">
        <f t="shared" si="2"/>
        <v>0.87665278551914771</v>
      </c>
      <c r="F100" s="42" t="str">
        <f>IF(E100&lt;=$I$17,$H$17,IF(E100&lt;=$I$18,$H$18,$H$19))</f>
        <v>B</v>
      </c>
      <c r="H100" s="54"/>
      <c r="I100" s="65"/>
      <c r="J100" s="52"/>
      <c r="K100" s="53"/>
      <c r="M100" s="54"/>
      <c r="N100" s="54"/>
    </row>
    <row r="101" spans="1:14" x14ac:dyDescent="0.35">
      <c r="A101" s="60" t="str">
        <f>'Planilha Qtd'!A334</f>
        <v>3.1.12</v>
      </c>
      <c r="B101" s="60" t="str">
        <f>'Planilha Qtd'!D334</f>
        <v>LICENÇA USERFUL CONTROL CENTER - FABRICANTE: USERFUL 
tibutantan.onmicrosoft.com</v>
      </c>
      <c r="C101" s="61">
        <f>'Planilha Qtd'!K334</f>
        <v>8593.607748467386</v>
      </c>
      <c r="D101" s="62">
        <f>'Planilha Qtd'!L334</f>
        <v>2.5006745496517859E-3</v>
      </c>
      <c r="E101" s="62">
        <f t="shared" si="2"/>
        <v>0.87915346006879946</v>
      </c>
      <c r="F101" s="42" t="str">
        <f>IF(E101&lt;=$I$17,$H$17,IF(E101&lt;=$I$18,$H$18,$H$19))</f>
        <v>B</v>
      </c>
      <c r="H101" s="54"/>
      <c r="I101" s="65"/>
      <c r="J101" s="52"/>
      <c r="K101" s="53"/>
      <c r="M101" s="54"/>
      <c r="N101" s="54"/>
    </row>
    <row r="102" spans="1:14" x14ac:dyDescent="0.35">
      <c r="A102" s="60" t="str">
        <f>'Planilha Qtd'!A148</f>
        <v>1.7.1.1</v>
      </c>
      <c r="B102" s="60" t="str">
        <f>'Planilha Qtd'!D148</f>
        <v>ELETROCALHA PERFURADA GALVANIZADA A FOGO, 100X100 MM, COM ACESSÓRIOS</v>
      </c>
      <c r="C102" s="61">
        <f>'Planilha Qtd'!K148</f>
        <v>8509.8140199498794</v>
      </c>
      <c r="D102" s="62">
        <f>'Planilha Qtd'!L148</f>
        <v>2.4762912114244238E-3</v>
      </c>
      <c r="E102" s="62">
        <f t="shared" si="2"/>
        <v>0.88162975128022392</v>
      </c>
      <c r="F102" s="42" t="str">
        <f>IF(E102&lt;=$I$17,$H$17,IF(E102&lt;=$I$18,$H$18,$H$19))</f>
        <v>B</v>
      </c>
      <c r="H102" s="54"/>
      <c r="I102" s="65"/>
      <c r="J102" s="52"/>
      <c r="K102" s="53"/>
      <c r="M102" s="54"/>
      <c r="N102" s="54"/>
    </row>
    <row r="103" spans="1:14" x14ac:dyDescent="0.35">
      <c r="A103" s="60" t="str">
        <f>'Planilha Qtd'!A61</f>
        <v>1.3.1.1</v>
      </c>
      <c r="B103" s="60" t="str">
        <f>'Planilha Qtd'!D61</f>
        <v>ELETROCALHA PERFURADA GALVANIZADA A FOGO, 100X100 MM, COM ACESSÓRIOS</v>
      </c>
      <c r="C103" s="61">
        <f>'Planilha Qtd'!K61</f>
        <v>8509.8140199498794</v>
      </c>
      <c r="D103" s="62">
        <f>'Planilha Qtd'!L61</f>
        <v>2.4762912114244238E-3</v>
      </c>
      <c r="E103" s="62">
        <f t="shared" si="2"/>
        <v>0.88410604249164837</v>
      </c>
      <c r="F103" s="42" t="str">
        <f>IF(E103&lt;=$I$17,$H$17,IF(E103&lt;=$I$18,$H$18,$H$19))</f>
        <v>B</v>
      </c>
      <c r="H103" s="54"/>
      <c r="I103" s="65"/>
      <c r="J103" s="52"/>
      <c r="K103" s="53"/>
      <c r="M103" s="54"/>
      <c r="N103" s="54"/>
    </row>
    <row r="104" spans="1:14" x14ac:dyDescent="0.35">
      <c r="A104" s="60" t="str">
        <f>'Planilha Qtd'!A333</f>
        <v>3.1.11</v>
      </c>
      <c r="B104" s="60" t="str">
        <f>'Planilha Qtd'!D333</f>
        <v>LICENÇA ARCSERVE UDP PREMIUM PLUS EDITION V7 OU MAIS ATUAL- SOCKET FIVE YEARS ENTERPRISE MAINTENANCE - LICENCIADO NO FABRICANTE EM NOME DA INSTITUIÇÃO BUTANTAN (FB OU IB)
 tibutantan.onmicrosoft.com</v>
      </c>
      <c r="C104" s="61">
        <f>'Planilha Qtd'!K333</f>
        <v>8297.8101126472757</v>
      </c>
      <c r="D104" s="62">
        <f>'Planilha Qtd'!L333</f>
        <v>2.4145996854744636E-3</v>
      </c>
      <c r="E104" s="62">
        <f t="shared" si="2"/>
        <v>0.88652064217712279</v>
      </c>
      <c r="F104" s="42" t="str">
        <f>IF(E104&lt;=$I$17,$H$17,IF(E104&lt;=$I$18,$H$18,$H$19))</f>
        <v>B</v>
      </c>
      <c r="H104" s="54"/>
      <c r="I104" s="65"/>
      <c r="J104" s="52"/>
      <c r="K104" s="53"/>
      <c r="M104" s="54"/>
      <c r="N104" s="54"/>
    </row>
    <row r="105" spans="1:14" x14ac:dyDescent="0.35">
      <c r="A105" s="60" t="str">
        <f>'Planilha Qtd'!A25</f>
        <v>1.1.2.5</v>
      </c>
      <c r="B105" s="60" t="str">
        <f>'Planilha Qtd'!D25</f>
        <v>GRAMPO TIPO ´C´ DIÂMETRO 3/8`, COM BALANCIM TAMANHO GRANDE</v>
      </c>
      <c r="C105" s="61">
        <f>'Planilha Qtd'!K25</f>
        <v>7552.4974026056007</v>
      </c>
      <c r="D105" s="62">
        <f>'Planilha Qtd'!L25</f>
        <v>2.1977193506854324E-3</v>
      </c>
      <c r="E105" s="62">
        <f t="shared" si="2"/>
        <v>0.88871836152780825</v>
      </c>
      <c r="F105" s="42" t="str">
        <f>IF(E105&lt;=$I$17,$H$17,IF(E105&lt;=$I$18,$H$18,$H$19))</f>
        <v>B</v>
      </c>
      <c r="H105" s="54"/>
      <c r="I105" s="65"/>
      <c r="J105" s="52"/>
      <c r="K105" s="53"/>
      <c r="M105" s="54"/>
      <c r="N105" s="54"/>
    </row>
    <row r="106" spans="1:14" x14ac:dyDescent="0.35">
      <c r="A106" s="60" t="str">
        <f>'Planilha Qtd'!A24</f>
        <v>1.1.2.4</v>
      </c>
      <c r="B106" s="60" t="str">
        <f>'Planilha Qtd'!D24</f>
        <v>MÃO FRANCESA SIMPLES, GALVANIZADA A FOGO, L= 100 MM</v>
      </c>
      <c r="C106" s="61">
        <f>'Planilha Qtd'!K24</f>
        <v>7417.5024581676571</v>
      </c>
      <c r="D106" s="62">
        <f>'Planilha Qtd'!L24</f>
        <v>2.1584368477171271E-3</v>
      </c>
      <c r="E106" s="62">
        <f t="shared" si="2"/>
        <v>0.89087679837552536</v>
      </c>
      <c r="F106" s="42" t="str">
        <f>IF(E106&lt;=$I$17,$H$17,IF(E106&lt;=$I$18,$H$18,$H$19))</f>
        <v>B</v>
      </c>
      <c r="H106" s="54"/>
      <c r="I106" s="65"/>
      <c r="J106" s="52"/>
      <c r="K106" s="53"/>
      <c r="M106" s="54"/>
      <c r="N106" s="54"/>
    </row>
    <row r="107" spans="1:14" x14ac:dyDescent="0.35">
      <c r="A107" s="60" t="str">
        <f>'Planilha Qtd'!A102</f>
        <v>1.4.4.3</v>
      </c>
      <c r="B107" s="60" t="str">
        <f>'Planilha Qtd'!D102</f>
        <v>CONECTOR RJ-45 MACHO - (F/UTP-CAT6) CATEGORIA 6</v>
      </c>
      <c r="C107" s="61">
        <f>'Planilha Qtd'!K102</f>
        <v>7256.252409392313</v>
      </c>
      <c r="D107" s="62">
        <f>'Planilha Qtd'!L102</f>
        <v>2.1115143089062852E-3</v>
      </c>
      <c r="E107" s="62">
        <f t="shared" si="2"/>
        <v>0.89298831268443168</v>
      </c>
      <c r="F107" s="42" t="str">
        <f>IF(E107&lt;=$I$17,$H$17,IF(E107&lt;=$I$18,$H$18,$H$19))</f>
        <v>B</v>
      </c>
      <c r="H107" s="54"/>
      <c r="I107" s="65"/>
      <c r="J107" s="52"/>
      <c r="K107" s="53"/>
      <c r="M107" s="54"/>
      <c r="N107" s="54"/>
    </row>
    <row r="108" spans="1:14" x14ac:dyDescent="0.35">
      <c r="A108" s="60" t="str">
        <f>'Planilha Qtd'!A168</f>
        <v>1.7.4.5</v>
      </c>
      <c r="B108" s="60" t="str">
        <f>'Planilha Qtd'!D168</f>
        <v>FIBRA ÓPTICA TIPO MONOMODO - CABO ÓPTICO CFOA-SM-DD-S 02F (ABNT);  Cabo Óptico Dielétrico com Fibra Monomodo (SM G.652) para Aplicação Subterrânea em Duto e Aérea Espinado em Redes de Distribuição/Backbone. Construção: Tubo Loose, Núcleo Seco, conforme NBR 14566; Número de fibras: 2. - FABRICANTE: FURUKAWA.</v>
      </c>
      <c r="C108" s="61">
        <f>'Planilha Qtd'!K168</f>
        <v>7141.3340224520653</v>
      </c>
      <c r="D108" s="62">
        <f>'Planilha Qtd'!L168</f>
        <v>2.0780739316026125E-3</v>
      </c>
      <c r="E108" s="62">
        <f t="shared" si="2"/>
        <v>0.89506638661603433</v>
      </c>
      <c r="F108" s="42" t="str">
        <f>IF(E108&lt;=$I$17,$H$17,IF(E108&lt;=$I$18,$H$18,$H$19))</f>
        <v>B</v>
      </c>
      <c r="H108" s="54"/>
      <c r="I108" s="65"/>
      <c r="J108" s="52"/>
      <c r="K108" s="53"/>
      <c r="M108" s="54"/>
      <c r="N108" s="54"/>
    </row>
    <row r="109" spans="1:14" x14ac:dyDescent="0.35">
      <c r="A109" s="60" t="str">
        <f>'Planilha Qtd'!A271</f>
        <v>2.7.2.9</v>
      </c>
      <c r="B109" s="60" t="str">
        <f>'Planilha Qtd'!D271</f>
        <v>CONFIGURAÇÃO DOS COMPUTADORES E MONITORES
CONFORME MEMORIAL DESCRITIVO DOP-00603-PE-AT-GE-MD-0001</v>
      </c>
      <c r="C109" s="61">
        <f>'Planilha Qtd'!K271</f>
        <v>6296.7025920000005</v>
      </c>
      <c r="D109" s="62">
        <f>'Planilha Qtd'!L271</f>
        <v>1.8322926039240075E-3</v>
      </c>
      <c r="E109" s="62">
        <f t="shared" si="2"/>
        <v>0.89689867921995836</v>
      </c>
      <c r="F109" s="42" t="str">
        <f>IF(E109&lt;=$I$17,$H$17,IF(E109&lt;=$I$18,$H$18,$H$19))</f>
        <v>B</v>
      </c>
      <c r="H109" s="54"/>
      <c r="I109" s="65"/>
      <c r="J109" s="52"/>
      <c r="K109" s="53"/>
      <c r="M109" s="54"/>
      <c r="N109" s="54"/>
    </row>
    <row r="110" spans="1:14" x14ac:dyDescent="0.35">
      <c r="A110" s="60" t="str">
        <f>'Planilha Qtd'!A280</f>
        <v>2.8.2.1</v>
      </c>
      <c r="B110" s="60" t="str">
        <f>'Planilha Qtd'!D280</f>
        <v>TRANSMISSOR DE TEMPERATURA E UMIDADE
REF: RHT-WM-485-LCD
Fabricante: NOVUS</v>
      </c>
      <c r="C110" s="61">
        <f>'Planilha Qtd'!K280</f>
        <v>6292.2172429332386</v>
      </c>
      <c r="D110" s="62">
        <f>'Planilha Qtd'!L280</f>
        <v>1.8309874014309619E-3</v>
      </c>
      <c r="E110" s="62">
        <f t="shared" si="2"/>
        <v>0.89872966662138931</v>
      </c>
      <c r="F110" s="42" t="str">
        <f>IF(E110&lt;=$I$17,$H$17,IF(E110&lt;=$I$18,$H$18,$H$19))</f>
        <v>B</v>
      </c>
      <c r="H110" s="54"/>
      <c r="I110" s="65"/>
      <c r="J110" s="52"/>
      <c r="K110" s="53"/>
      <c r="M110" s="54"/>
      <c r="N110" s="54"/>
    </row>
    <row r="111" spans="1:14" x14ac:dyDescent="0.35">
      <c r="A111" s="60" t="str">
        <f>'Planilha Qtd'!A233</f>
        <v>2.5.2.1</v>
      </c>
      <c r="B111" s="60" t="str">
        <f>'Planilha Qtd'!D233</f>
        <v>TRANSMISSOR DE TEMPERATURA E UMIDADE
REF: RHT-WM-485-LCD
Fabricante: NOVUS</v>
      </c>
      <c r="C111" s="61">
        <f>'Planilha Qtd'!K233</f>
        <v>6292.2172429332386</v>
      </c>
      <c r="D111" s="62">
        <f>'Planilha Qtd'!L233</f>
        <v>1.8309874014309619E-3</v>
      </c>
      <c r="E111" s="62">
        <f t="shared" si="2"/>
        <v>0.90056065402282026</v>
      </c>
      <c r="F111" s="42" t="str">
        <f>IF(E111&lt;=$I$17,$H$17,IF(E111&lt;=$I$18,$H$18,$H$19))</f>
        <v>B</v>
      </c>
      <c r="H111" s="54"/>
      <c r="I111" s="65"/>
      <c r="J111" s="52"/>
      <c r="K111" s="53"/>
      <c r="M111" s="54"/>
      <c r="N111" s="54"/>
    </row>
    <row r="112" spans="1:14" x14ac:dyDescent="0.35">
      <c r="A112" s="60" t="str">
        <f>'Planilha Qtd'!A211</f>
        <v>2.4.2.1</v>
      </c>
      <c r="B112" s="60" t="str">
        <f>'Planilha Qtd'!D211</f>
        <v>TRANSMISSOR DE TEMPERATURA E UMIDADE
REF: RHT-WM-485-LCD
Fabricante: NOVUS</v>
      </c>
      <c r="C112" s="61">
        <f>'Planilha Qtd'!K211</f>
        <v>6292.2172429332386</v>
      </c>
      <c r="D112" s="62">
        <f>'Planilha Qtd'!L211</f>
        <v>1.8309874014309619E-3</v>
      </c>
      <c r="E112" s="62">
        <f t="shared" si="2"/>
        <v>0.90239164142425121</v>
      </c>
      <c r="F112" s="42" t="str">
        <f>IF(E112&lt;=$I$17,$H$17,IF(E112&lt;=$I$18,$H$18,$H$19))</f>
        <v>B</v>
      </c>
      <c r="H112" s="54"/>
      <c r="I112" s="65"/>
      <c r="J112" s="52"/>
      <c r="K112" s="53"/>
      <c r="M112" s="54"/>
      <c r="N112" s="54"/>
    </row>
    <row r="113" spans="1:14" x14ac:dyDescent="0.35">
      <c r="A113" s="60" t="str">
        <f>'Planilha Qtd'!A303</f>
        <v>2.9.2.6</v>
      </c>
      <c r="B113" s="60" t="str">
        <f>'Planilha Qtd'!D303</f>
        <v>CONFIGURAÇÃO DOS DISPOSITIVOS ELÉTRICOS PARA ESTABELECER COMUNICAÇÃO COM O SWITCH
Seguindo os padrões utilizados no IB
Conforme memorial descritivo DOP-00603-PE-AT-GE-MD-0001</v>
      </c>
      <c r="C113" s="61">
        <f>'Planilha Qtd'!K303</f>
        <v>5903.1586799999995</v>
      </c>
      <c r="D113" s="62">
        <f>'Planilha Qtd'!L303</f>
        <v>1.7177743161787568E-3</v>
      </c>
      <c r="E113" s="62">
        <f t="shared" si="2"/>
        <v>0.90410941574043002</v>
      </c>
      <c r="F113" s="42" t="str">
        <f>IF(E113&lt;=$I$17,$H$17,IF(E113&lt;=$I$18,$H$18,$H$19))</f>
        <v>B</v>
      </c>
      <c r="H113" s="54"/>
      <c r="I113" s="65"/>
      <c r="J113" s="52"/>
      <c r="K113" s="53"/>
      <c r="M113" s="54"/>
      <c r="N113" s="54"/>
    </row>
    <row r="114" spans="1:14" x14ac:dyDescent="0.35">
      <c r="A114" s="60" t="str">
        <f>'Planilha Qtd'!A295</f>
        <v>2.9.1.6</v>
      </c>
      <c r="B114" s="60" t="str">
        <f>'Planilha Qtd'!D295</f>
        <v>CONFIGURAÇÃO DOS DISPOSITIVOS ELÉTRICOS PARA ESTABELECER COMUNICAÇÃO COM O SWITCH
Seguindo os padrões utilizados no IB
Conforme memorial descritivo DOP-00603-PE-AT-GE-MD-0001</v>
      </c>
      <c r="C114" s="61">
        <f>'Planilha Qtd'!K295</f>
        <v>5903.1586799999995</v>
      </c>
      <c r="D114" s="62">
        <f>'Planilha Qtd'!L295</f>
        <v>1.7177743161787568E-3</v>
      </c>
      <c r="E114" s="62">
        <f t="shared" si="2"/>
        <v>0.90582719005660883</v>
      </c>
      <c r="F114" s="42" t="str">
        <f>IF(E114&lt;=$I$17,$H$17,IF(E114&lt;=$I$18,$H$18,$H$19))</f>
        <v>B</v>
      </c>
      <c r="H114" s="54"/>
      <c r="I114" s="65"/>
      <c r="J114" s="52"/>
      <c r="K114" s="53"/>
      <c r="M114" s="54"/>
      <c r="N114" s="54"/>
    </row>
    <row r="115" spans="1:14" x14ac:dyDescent="0.35">
      <c r="A115" s="60" t="str">
        <f>'Planilha Qtd'!A281</f>
        <v>2.8.2.2</v>
      </c>
      <c r="B115" s="60" t="str">
        <f>'Planilha Qtd'!D281</f>
        <v>CONFIGURAÇÃO DOS TRANSMISSORES DOS INSTRUMENTOS
CONFORME MEMORIAL DESCRITIVO DOP-00603-PE-AT-GE-MD-0001</v>
      </c>
      <c r="C115" s="61">
        <f>'Planilha Qtd'!K281</f>
        <v>5903.1586799999995</v>
      </c>
      <c r="D115" s="62">
        <f>'Planilha Qtd'!L281</f>
        <v>1.7177743161787568E-3</v>
      </c>
      <c r="E115" s="62">
        <f t="shared" si="2"/>
        <v>0.90754496437278764</v>
      </c>
      <c r="F115" s="42" t="str">
        <f>IF(E115&lt;=$I$17,$H$17,IF(E115&lt;=$I$18,$H$18,$H$19))</f>
        <v>B</v>
      </c>
      <c r="H115" s="54"/>
      <c r="I115" s="65"/>
      <c r="J115" s="52"/>
      <c r="K115" s="53"/>
      <c r="M115" s="54"/>
      <c r="N115" s="54"/>
    </row>
    <row r="116" spans="1:14" x14ac:dyDescent="0.35">
      <c r="A116" s="60" t="str">
        <f>'Planilha Qtd'!A260</f>
        <v>2.7.1.6</v>
      </c>
      <c r="B116" s="60" t="str">
        <f>'Planilha Qtd'!D260</f>
        <v>CONFIGURAÇÃO DOS DISPOSITIVOS ELÉTRICOS PARA ESTABELECER COMUNICAÇÃO COM O SWITCH
Seguindo os padrões utilizados no IB
Conforme memorial descritivo DOP-00603-PE-AT-GE-MD-0001</v>
      </c>
      <c r="C116" s="61">
        <f>'Planilha Qtd'!K260</f>
        <v>5903.1586799999995</v>
      </c>
      <c r="D116" s="62">
        <f>'Planilha Qtd'!L260</f>
        <v>1.7177743161787568E-3</v>
      </c>
      <c r="E116" s="62">
        <f t="shared" si="2"/>
        <v>0.90926273868896645</v>
      </c>
      <c r="F116" s="42" t="str">
        <f>IF(E116&lt;=$I$17,$H$17,IF(E116&lt;=$I$18,$H$18,$H$19))</f>
        <v>B</v>
      </c>
      <c r="H116" s="54"/>
      <c r="I116" s="65"/>
      <c r="J116" s="52"/>
      <c r="K116" s="53"/>
      <c r="M116" s="54"/>
      <c r="N116" s="54"/>
    </row>
    <row r="117" spans="1:14" x14ac:dyDescent="0.35">
      <c r="A117" s="60" t="str">
        <f>'Planilha Qtd'!A252</f>
        <v>2.6.2.2</v>
      </c>
      <c r="B117" s="60" t="str">
        <f>'Planilha Qtd'!D252</f>
        <v>CONFIGURAÇÃO DOS TRANSMISSORES DOS INSTRUMENTOS
CONFORME MEMORIAL DESCRITIVO DOP-00603-PE-AT-GE-MD-0001</v>
      </c>
      <c r="C117" s="61">
        <f>'Planilha Qtd'!K252</f>
        <v>5903.1586799999995</v>
      </c>
      <c r="D117" s="62">
        <f>'Planilha Qtd'!L252</f>
        <v>1.7177743161787568E-3</v>
      </c>
      <c r="E117" s="62">
        <f t="shared" si="2"/>
        <v>0.91098051300514526</v>
      </c>
      <c r="F117" s="42" t="str">
        <f>IF(E117&lt;=$I$17,$H$17,IF(E117&lt;=$I$18,$H$18,$H$19))</f>
        <v>B</v>
      </c>
      <c r="H117" s="54"/>
      <c r="I117" s="65"/>
      <c r="J117" s="52"/>
      <c r="K117" s="53"/>
      <c r="M117" s="54"/>
      <c r="N117" s="54"/>
    </row>
    <row r="118" spans="1:14" x14ac:dyDescent="0.35">
      <c r="A118" s="60" t="str">
        <f>'Planilha Qtd'!A248</f>
        <v>2.6.1.6</v>
      </c>
      <c r="B118" s="60" t="str">
        <f>'Planilha Qtd'!D248</f>
        <v>CONFIGURAÇÃO DOS DISPOSITIVOS ELÉTRICOS PARA ESTABELECER COMUNICAÇÃO COM O SWITCH
Seguindo os padrões utilizados no IB
Conforme memorial descritivo DOP-00603-PE-AT-GE-MD-0001</v>
      </c>
      <c r="C118" s="61">
        <f>'Planilha Qtd'!K248</f>
        <v>5903.1586799999995</v>
      </c>
      <c r="D118" s="62">
        <f>'Planilha Qtd'!L248</f>
        <v>1.7177743161787568E-3</v>
      </c>
      <c r="E118" s="62">
        <f t="shared" si="2"/>
        <v>0.91269828732132408</v>
      </c>
      <c r="F118" s="42" t="str">
        <f>IF(E118&lt;=$I$17,$H$17,IF(E118&lt;=$I$18,$H$18,$H$19))</f>
        <v>B</v>
      </c>
      <c r="H118" s="54"/>
      <c r="I118" s="65"/>
      <c r="J118" s="52"/>
      <c r="K118" s="53"/>
      <c r="M118" s="54"/>
      <c r="N118" s="54"/>
    </row>
    <row r="119" spans="1:14" x14ac:dyDescent="0.35">
      <c r="A119" s="60" t="str">
        <f>'Planilha Qtd'!A234</f>
        <v>2.5.2.2</v>
      </c>
      <c r="B119" s="60" t="str">
        <f>'Planilha Qtd'!D234</f>
        <v>CONFIGURAÇÃO DOS TRANSMISSORES DOS INSTRUMENTOS
CONFORME MEMORIAL DESCRITIVO DOP-00603-PE-AT-GE-MD-0001</v>
      </c>
      <c r="C119" s="61">
        <f>'Planilha Qtd'!K234</f>
        <v>5903.1586799999995</v>
      </c>
      <c r="D119" s="62">
        <f>'Planilha Qtd'!L234</f>
        <v>1.7177743161787568E-3</v>
      </c>
      <c r="E119" s="62">
        <f t="shared" si="2"/>
        <v>0.91441606163750289</v>
      </c>
      <c r="F119" s="42" t="str">
        <f>IF(E119&lt;=$I$17,$H$17,IF(E119&lt;=$I$18,$H$18,$H$19))</f>
        <v>B</v>
      </c>
      <c r="H119" s="54"/>
      <c r="I119" s="65"/>
      <c r="J119" s="52"/>
      <c r="K119" s="53"/>
      <c r="M119" s="54"/>
      <c r="N119" s="54"/>
    </row>
    <row r="120" spans="1:14" x14ac:dyDescent="0.35">
      <c r="A120" s="60" t="str">
        <f>'Planilha Qtd'!A221</f>
        <v>2.4.5.2</v>
      </c>
      <c r="B120" s="60" t="str">
        <f>'Planilha Qtd'!D221</f>
        <v>CONFIGURAÇÃO DOS DISPOSITIVOS ELÉTRICOS PARA ESTABELECER COMUNICAÇÃO COM O SUPERVISÓRIO
Seguindo os padrões utilizados no IB
Conforme memorial descritivo DOP-00603-PE-AT-GE-MD-0001</v>
      </c>
      <c r="C120" s="61">
        <f>'Planilha Qtd'!K221</f>
        <v>5903.1586799999995</v>
      </c>
      <c r="D120" s="62">
        <f>'Planilha Qtd'!L221</f>
        <v>1.7177743161787568E-3</v>
      </c>
      <c r="E120" s="62">
        <f t="shared" si="2"/>
        <v>0.9161338359536817</v>
      </c>
      <c r="F120" s="42" t="str">
        <f>IF(E120&lt;=$I$17,$H$17,IF(E120&lt;=$I$18,$H$18,$H$19))</f>
        <v>B</v>
      </c>
      <c r="H120" s="54"/>
      <c r="I120" s="65"/>
      <c r="J120" s="52"/>
      <c r="K120" s="53"/>
      <c r="M120" s="54"/>
      <c r="N120" s="54"/>
    </row>
    <row r="121" spans="1:14" x14ac:dyDescent="0.35">
      <c r="A121" s="60" t="str">
        <f>'Planilha Qtd'!A218</f>
        <v>2.4.4.2</v>
      </c>
      <c r="B121" s="60" t="str">
        <f>'Planilha Qtd'!D218</f>
        <v>CONFIGURAÇÃO DOS DISPOSITIVOS ELÉTRICOS PARA ESTABELECER COMUNICAÇÃO COM O SUPERVISÓRIO
Seguindo os padrões utilizados no IB
Conforme memorial descritivo DOP-00603-PE-AT-GE-MD-0001</v>
      </c>
      <c r="C121" s="61">
        <f>'Planilha Qtd'!K218</f>
        <v>5903.1586799999995</v>
      </c>
      <c r="D121" s="62">
        <f>'Planilha Qtd'!L218</f>
        <v>1.7177743161787568E-3</v>
      </c>
      <c r="E121" s="62">
        <f t="shared" si="2"/>
        <v>0.91785161026986051</v>
      </c>
      <c r="F121" s="42" t="str">
        <f>IF(E121&lt;=$I$17,$H$17,IF(E121&lt;=$I$18,$H$18,$H$19))</f>
        <v>B</v>
      </c>
      <c r="H121" s="54"/>
      <c r="I121" s="65"/>
      <c r="J121" s="52"/>
      <c r="K121" s="53"/>
      <c r="M121" s="54"/>
      <c r="N121" s="54"/>
    </row>
    <row r="122" spans="1:14" x14ac:dyDescent="0.35">
      <c r="A122" s="60" t="str">
        <f>'Planilha Qtd'!A215</f>
        <v>2.4.3.2</v>
      </c>
      <c r="B122" s="60" t="str">
        <f>'Planilha Qtd'!D215</f>
        <v>CONFIGURAÇÃO DOS DISPOSITIVOS ELÉTRICOS PARA ESTABELECER COMUNICAÇÃO COM O SWITCH
Seguindo os padrões utilizados no IB
Conforme memorial descritivo DOP-00603-PE-AT-GE-MD-0001</v>
      </c>
      <c r="C122" s="61">
        <f>'Planilha Qtd'!K215</f>
        <v>5903.1586799999995</v>
      </c>
      <c r="D122" s="62">
        <f>'Planilha Qtd'!L215</f>
        <v>1.7177743161787568E-3</v>
      </c>
      <c r="E122" s="62">
        <f t="shared" si="2"/>
        <v>0.91956938458603932</v>
      </c>
      <c r="F122" s="42" t="str">
        <f>IF(E122&lt;=$I$17,$H$17,IF(E122&lt;=$I$18,$H$18,$H$19))</f>
        <v>B</v>
      </c>
      <c r="H122" s="54"/>
      <c r="I122" s="65"/>
      <c r="J122" s="52"/>
      <c r="K122" s="53"/>
      <c r="M122" s="54"/>
      <c r="N122" s="54"/>
    </row>
    <row r="123" spans="1:14" x14ac:dyDescent="0.35">
      <c r="A123" s="60" t="str">
        <f>'Planilha Qtd'!A212</f>
        <v>2.4.2.2</v>
      </c>
      <c r="B123" s="60" t="str">
        <f>'Planilha Qtd'!D212</f>
        <v>CONFIGURAÇÃO DOS TRANSMISSORES DOS INSTRUMENTOS
CONFORME MEMORIAL DESCRITIVO DOP-00603-PE-AT-GE-MD-0001</v>
      </c>
      <c r="C123" s="61">
        <f>'Planilha Qtd'!K212</f>
        <v>5903.1586799999995</v>
      </c>
      <c r="D123" s="62">
        <f>'Planilha Qtd'!L212</f>
        <v>1.7177743161787568E-3</v>
      </c>
      <c r="E123" s="62">
        <f t="shared" si="2"/>
        <v>0.92128715890221813</v>
      </c>
      <c r="F123" s="42" t="str">
        <f>IF(E123&lt;=$I$17,$H$17,IF(E123&lt;=$I$18,$H$18,$H$19))</f>
        <v>B</v>
      </c>
      <c r="H123" s="54"/>
      <c r="I123" s="65"/>
      <c r="J123" s="52"/>
      <c r="K123" s="53"/>
      <c r="M123" s="54"/>
      <c r="N123" s="54"/>
    </row>
    <row r="124" spans="1:14" x14ac:dyDescent="0.35">
      <c r="A124" s="60" t="str">
        <f>'Planilha Qtd'!A202</f>
        <v>2.3.2.2</v>
      </c>
      <c r="B124" s="60" t="str">
        <f>'Planilha Qtd'!D202</f>
        <v>CONFIGURAÇÃO DOS TRANSMISSORES DOS INSTRUMENTOS
CONFORME MEMORIAL DESCRITIVO DOP-00603-PE-AT-GE-MD-0001</v>
      </c>
      <c r="C124" s="61">
        <f>'Planilha Qtd'!K202</f>
        <v>5903.1586799999995</v>
      </c>
      <c r="D124" s="62">
        <f>'Planilha Qtd'!L202</f>
        <v>1.7177743161787568E-3</v>
      </c>
      <c r="E124" s="62">
        <f t="shared" si="2"/>
        <v>0.92300493321839694</v>
      </c>
      <c r="F124" s="42" t="str">
        <f>IF(E124&lt;=$I$17,$H$17,IF(E124&lt;=$I$18,$H$18,$H$19))</f>
        <v>B</v>
      </c>
      <c r="H124" s="54"/>
      <c r="I124" s="65"/>
      <c r="J124" s="52"/>
      <c r="K124" s="53"/>
      <c r="M124" s="54"/>
      <c r="N124" s="54"/>
    </row>
    <row r="125" spans="1:14" x14ac:dyDescent="0.35">
      <c r="A125" s="60" t="str">
        <f>'Planilha Qtd'!A198</f>
        <v>2.3.1.6</v>
      </c>
      <c r="B125" s="60" t="str">
        <f>'Planilha Qtd'!D198</f>
        <v>CONFIGURAÇÃO DOS DISPOSITIVOS ELÉTRICOS PARA ESTABELECER COMUNICAÇÃO COM O SWITCH
Seguindo os padrões utilizados no IB
Conforme memorial descritivo DOP-00603-PE-AT-GE-MD-0001</v>
      </c>
      <c r="C125" s="61">
        <f>'Planilha Qtd'!K198</f>
        <v>5903.1586799999995</v>
      </c>
      <c r="D125" s="62">
        <f>'Planilha Qtd'!L198</f>
        <v>1.7177743161787568E-3</v>
      </c>
      <c r="E125" s="62">
        <f t="shared" si="2"/>
        <v>0.92472270753457575</v>
      </c>
      <c r="F125" s="42" t="str">
        <f>IF(E125&lt;=$I$17,$H$17,IF(E125&lt;=$I$18,$H$18,$H$19))</f>
        <v>B</v>
      </c>
      <c r="H125" s="54"/>
      <c r="I125" s="65"/>
      <c r="J125" s="52"/>
      <c r="K125" s="53"/>
      <c r="M125" s="54"/>
      <c r="N125" s="54"/>
    </row>
    <row r="126" spans="1:14" x14ac:dyDescent="0.35">
      <c r="A126" s="60" t="str">
        <f>'Planilha Qtd'!A189</f>
        <v>2.2.1.6</v>
      </c>
      <c r="B126" s="60" t="str">
        <f>'Planilha Qtd'!D189</f>
        <v>CONFIGURAÇÃO DOS DISPOSITIVOS ELÉTRICOS PARA ESTABELECER COMUNICAÇÃO COM O SWITCH
Seguindo os padrões utilizados no IB
Conforme memorial descritivo DOP-00603-PE-AT-GE-MD-0001</v>
      </c>
      <c r="C126" s="61">
        <f>'Planilha Qtd'!K189</f>
        <v>5903.1586799999995</v>
      </c>
      <c r="D126" s="62">
        <f>'Planilha Qtd'!L189</f>
        <v>1.7177743161787568E-3</v>
      </c>
      <c r="E126" s="62">
        <f t="shared" si="2"/>
        <v>0.92644048185075456</v>
      </c>
      <c r="F126" s="42" t="str">
        <f>IF(E126&lt;=$I$17,$H$17,IF(E126&lt;=$I$18,$H$18,$H$19))</f>
        <v>B</v>
      </c>
      <c r="H126" s="54"/>
      <c r="I126" s="65"/>
      <c r="J126" s="52"/>
      <c r="K126" s="53"/>
      <c r="M126" s="54"/>
      <c r="N126" s="54"/>
    </row>
    <row r="127" spans="1:14" x14ac:dyDescent="0.35">
      <c r="A127" s="60" t="str">
        <f>'Planilha Qtd'!A311</f>
        <v>2.10.1.5</v>
      </c>
      <c r="B127" s="60" t="str">
        <f>'Planilha Qtd'!D311</f>
        <v>CONFIGURAÇÃO DOS DISPOSITIVOS ELÉTRICOS PARA ESTABELECER COMUNICAÇÃO COM O SWITCH
Seguindo os padrões utilizados no IB
Conforme memorial descritivo DOP-00603-PE-AT-GE-MD-0001</v>
      </c>
      <c r="C127" s="61">
        <f>'Planilha Qtd'!K311</f>
        <v>5903.1586799999995</v>
      </c>
      <c r="D127" s="62">
        <f>'Planilha Qtd'!L311</f>
        <v>1.7177743161787568E-3</v>
      </c>
      <c r="E127" s="62">
        <f t="shared" si="2"/>
        <v>0.92815825616693337</v>
      </c>
      <c r="F127" s="42" t="str">
        <f>IF(E127&lt;=$I$17,$H$17,IF(E127&lt;=$I$18,$H$18,$H$19))</f>
        <v>B</v>
      </c>
      <c r="H127" s="54"/>
      <c r="I127" s="65"/>
      <c r="J127" s="52"/>
      <c r="K127" s="53"/>
      <c r="M127" s="54"/>
      <c r="N127" s="54"/>
    </row>
    <row r="128" spans="1:14" x14ac:dyDescent="0.35">
      <c r="A128" s="60" t="str">
        <f>'Planilha Qtd'!A181</f>
        <v>2.1.2.2</v>
      </c>
      <c r="B128" s="60" t="str">
        <f>'Planilha Qtd'!D181</f>
        <v>CONFIGURAÇÃO DOS TRANSMISSORES DOS INSTRUMENTOS
CONFORME MEMORIAL DESCRITIVO DOP-00603-PE-AT-GE-MD-0001</v>
      </c>
      <c r="C128" s="61">
        <f>'Planilha Qtd'!K181</f>
        <v>5903.1586799999995</v>
      </c>
      <c r="D128" s="62">
        <f>'Planilha Qtd'!L181</f>
        <v>1.7177743161787568E-3</v>
      </c>
      <c r="E128" s="62">
        <f t="shared" si="2"/>
        <v>0.92987603048311218</v>
      </c>
      <c r="F128" s="42" t="str">
        <f>IF(E128&lt;=$I$17,$H$17,IF(E128&lt;=$I$18,$H$18,$H$19))</f>
        <v>B</v>
      </c>
      <c r="H128" s="54"/>
      <c r="I128" s="65"/>
      <c r="J128" s="52"/>
      <c r="K128" s="53"/>
      <c r="M128" s="54"/>
      <c r="N128" s="54"/>
    </row>
    <row r="129" spans="1:14" x14ac:dyDescent="0.35">
      <c r="A129" s="60" t="str">
        <f>'Planilha Qtd'!A85</f>
        <v>1.4.1.2</v>
      </c>
      <c r="B129" s="60" t="str">
        <f>'Planilha Qtd'!D85</f>
        <v>TAMPA DE ENCAIXE PARA ELETROCALHA, GALVANIZADA A FOGO, L= 100 MM</v>
      </c>
      <c r="C129" s="61">
        <f>'Planilha Qtd'!K85</f>
        <v>5684.1398317332014</v>
      </c>
      <c r="D129" s="62">
        <f>'Planilha Qtd'!L85</f>
        <v>1.6540414957166515E-3</v>
      </c>
      <c r="E129" s="62">
        <f t="shared" si="2"/>
        <v>0.93153007197882887</v>
      </c>
      <c r="F129" s="42" t="str">
        <f>IF(E129&lt;=$I$17,$H$17,IF(E129&lt;=$I$18,$H$18,$H$19))</f>
        <v>B</v>
      </c>
      <c r="H129" s="54"/>
      <c r="I129" s="65"/>
      <c r="J129" s="52"/>
      <c r="K129" s="53"/>
      <c r="M129" s="54"/>
      <c r="N129" s="54"/>
    </row>
    <row r="130" spans="1:14" x14ac:dyDescent="0.35">
      <c r="A130" s="60" t="str">
        <f>'Planilha Qtd'!A72</f>
        <v>1.3.3.2</v>
      </c>
      <c r="B130" s="60" t="str">
        <f>'Planilha Qtd'!D72</f>
        <v>ELETRODUTO GALVANIZADO A QUENTE CONFORME NBR5598 - 1´ COM ACESSÓRIOS</v>
      </c>
      <c r="C130" s="61">
        <f>'Planilha Qtd'!K72</f>
        <v>5458.3484659396008</v>
      </c>
      <c r="D130" s="62">
        <f>'Planilha Qtd'!L72</f>
        <v>1.5883379241204414E-3</v>
      </c>
      <c r="E130" s="62">
        <f t="shared" si="2"/>
        <v>0.93311840990294925</v>
      </c>
      <c r="F130" s="42" t="str">
        <f>IF(E130&lt;=$I$17,$H$17,IF(E130&lt;=$I$18,$H$18,$H$19))</f>
        <v>B</v>
      </c>
      <c r="H130" s="54"/>
      <c r="I130" s="65"/>
      <c r="J130" s="52"/>
      <c r="K130" s="53"/>
      <c r="M130" s="54"/>
      <c r="N130" s="54"/>
    </row>
    <row r="131" spans="1:14" x14ac:dyDescent="0.35">
      <c r="A131" s="60" t="str">
        <f>'Planilha Qtd'!A330</f>
        <v>3.1.8</v>
      </c>
      <c r="B131" s="60" t="str">
        <f>'Planilha Qtd'!D330</f>
        <v>UPGRADE - LICENÇAS DO DRIVER MODBUS/TCP. FABRICANTE: ELIPSE 
Número da Chave: HL2A1AA53B</v>
      </c>
      <c r="C131" s="61">
        <f>'Planilha Qtd'!K330</f>
        <v>5131.373750902454</v>
      </c>
      <c r="D131" s="62">
        <f>'Planilha Qtd'!L330</f>
        <v>1.4931907668140282E-3</v>
      </c>
      <c r="E131" s="62">
        <f t="shared" si="2"/>
        <v>0.93461160066976323</v>
      </c>
      <c r="F131" s="42" t="str">
        <f>IF(E131&lt;=$I$17,$H$17,IF(E131&lt;=$I$18,$H$18,$H$19))</f>
        <v>B</v>
      </c>
      <c r="H131" s="54"/>
      <c r="I131" s="65"/>
      <c r="J131" s="52"/>
      <c r="K131" s="53"/>
      <c r="M131" s="54"/>
      <c r="N131" s="54"/>
    </row>
    <row r="132" spans="1:14" x14ac:dyDescent="0.35">
      <c r="A132" s="60" t="str">
        <f>'Planilha Qtd'!A165</f>
        <v>1.7.4.2</v>
      </c>
      <c r="B132" s="60" t="str">
        <f>'Planilha Qtd'!D165</f>
        <v xml:space="preserve">CABO PARA REDE 23AWG (F/UTP-CAT6) COM 4 PARES, CATEGORIA 6, COR VERMELHO   </v>
      </c>
      <c r="C132" s="61">
        <f>'Planilha Qtd'!K165</f>
        <v>5086.6784139555002</v>
      </c>
      <c r="D132" s="62">
        <f>'Planilha Qtd'!L165</f>
        <v>1.4801847634144324E-3</v>
      </c>
      <c r="E132" s="62">
        <f t="shared" si="2"/>
        <v>0.93609178543317761</v>
      </c>
      <c r="F132" s="42" t="str">
        <f>IF(E132&lt;=$I$17,$H$17,IF(E132&lt;=$I$18,$H$18,$H$19))</f>
        <v>B</v>
      </c>
      <c r="H132" s="54"/>
      <c r="I132" s="65"/>
      <c r="J132" s="52"/>
      <c r="K132" s="53"/>
      <c r="M132" s="54"/>
      <c r="N132" s="54"/>
    </row>
    <row r="133" spans="1:14" x14ac:dyDescent="0.35">
      <c r="A133" s="60" t="str">
        <f>'Planilha Qtd'!A19</f>
        <v>1.1.1.3</v>
      </c>
      <c r="B133" s="60" t="str">
        <f>'Planilha Qtd'!D19</f>
        <v>SUPORTE PARA ELETROCALHA, GALVANIZADO A FOGO, 100X100 MM</v>
      </c>
      <c r="C133" s="61">
        <f>'Planilha Qtd'!K19</f>
        <v>5006.8763653028</v>
      </c>
      <c r="D133" s="62">
        <f>'Planilha Qtd'!L19</f>
        <v>1.4569629736938729E-3</v>
      </c>
      <c r="E133" s="62">
        <f t="shared" si="2"/>
        <v>0.93754874840687152</v>
      </c>
      <c r="F133" s="42" t="str">
        <f>IF(E133&lt;=$I$17,$H$17,IF(E133&lt;=$I$18,$H$18,$H$19))</f>
        <v>B</v>
      </c>
      <c r="H133" s="54"/>
      <c r="I133" s="65"/>
      <c r="J133" s="52"/>
      <c r="K133" s="53"/>
      <c r="M133" s="54"/>
      <c r="N133" s="54"/>
    </row>
    <row r="134" spans="1:14" x14ac:dyDescent="0.35">
      <c r="A134" s="60" t="str">
        <f>'Planilha Qtd'!A40</f>
        <v>1.2.1.1</v>
      </c>
      <c r="B134" s="60" t="str">
        <f>'Planilha Qtd'!D40</f>
        <v>ELETROCALHA PERFURADA GALVANIZADA A FOGO, 100X100 MM, COM ACESSÓRIOS</v>
      </c>
      <c r="C134" s="61">
        <f>'Planilha Qtd'!K40</f>
        <v>4984.3196402563572</v>
      </c>
      <c r="D134" s="62">
        <f>'Planilha Qtd'!L40</f>
        <v>1.4503991381200195E-3</v>
      </c>
      <c r="E134" s="62">
        <f t="shared" si="2"/>
        <v>0.93899914754499159</v>
      </c>
      <c r="F134" s="42" t="str">
        <f>IF(E134&lt;=$I$17,$H$17,IF(E134&lt;=$I$18,$H$18,$H$19))</f>
        <v>B</v>
      </c>
      <c r="H134" s="54"/>
      <c r="I134" s="65"/>
      <c r="J134" s="52"/>
      <c r="K134" s="53"/>
      <c r="M134" s="54"/>
      <c r="N134" s="54"/>
    </row>
    <row r="135" spans="1:14" x14ac:dyDescent="0.35">
      <c r="A135" s="60" t="str">
        <f>'Planilha Qtd'!A159</f>
        <v>1.7.3.2</v>
      </c>
      <c r="B135" s="60" t="str">
        <f>'Planilha Qtd'!D159</f>
        <v>ELETRODUTO GALVANIZADO A QUENTE CONFORME NBR5598 - 1´ COM ACESSÓRIOS</v>
      </c>
      <c r="C135" s="61">
        <f>'Planilha Qtd'!K159</f>
        <v>4962.1349690360012</v>
      </c>
      <c r="D135" s="62">
        <f>'Planilha Qtd'!L159</f>
        <v>1.4439435673822196E-3</v>
      </c>
      <c r="E135" s="62">
        <f t="shared" si="2"/>
        <v>0.94044309111237379</v>
      </c>
      <c r="F135" s="42" t="str">
        <f>IF(E135&lt;=$I$17,$H$17,IF(E135&lt;=$I$18,$H$18,$H$19))</f>
        <v>B</v>
      </c>
      <c r="H135" s="54"/>
      <c r="I135" s="65"/>
      <c r="J135" s="52"/>
      <c r="K135" s="53"/>
      <c r="M135" s="54"/>
      <c r="N135" s="54"/>
    </row>
    <row r="136" spans="1:14" x14ac:dyDescent="0.35">
      <c r="A136" s="60" t="str">
        <f>'Planilha Qtd'!A166</f>
        <v>1.7.4.3</v>
      </c>
      <c r="B136" s="60" t="str">
        <f>'Planilha Qtd'!D166</f>
        <v>CONECTOR RJ-45 MACHO - (F/UTP-CAT6) CATEGORIA 6</v>
      </c>
      <c r="C136" s="61">
        <f>'Planilha Qtd'!K166</f>
        <v>4837.5016062615414</v>
      </c>
      <c r="D136" s="62">
        <f>'Planilha Qtd'!L166</f>
        <v>1.4076762059375232E-3</v>
      </c>
      <c r="E136" s="62">
        <f t="shared" si="2"/>
        <v>0.9418507673183113</v>
      </c>
      <c r="F136" s="42" t="str">
        <f>IF(E136&lt;=$I$17,$H$17,IF(E136&lt;=$I$18,$H$18,$H$19))</f>
        <v>B</v>
      </c>
      <c r="H136" s="54"/>
      <c r="I136" s="65"/>
      <c r="J136" s="52"/>
      <c r="K136" s="53"/>
      <c r="M136" s="54"/>
      <c r="N136" s="54"/>
    </row>
    <row r="137" spans="1:14" x14ac:dyDescent="0.35">
      <c r="A137" s="60" t="str">
        <f>'Planilha Qtd'!A124</f>
        <v>1.5.4.2</v>
      </c>
      <c r="B137" s="60" t="str">
        <f>'Planilha Qtd'!D124</f>
        <v>CONECTOR RJ-45 MACHO - (F/UTP-CAT6) CATEGORIA 6</v>
      </c>
      <c r="C137" s="61">
        <f>'Planilha Qtd'!K124</f>
        <v>4837.5016062615414</v>
      </c>
      <c r="D137" s="62">
        <f>'Planilha Qtd'!L124</f>
        <v>1.4076762059375232E-3</v>
      </c>
      <c r="E137" s="62">
        <f t="shared" si="2"/>
        <v>0.94325844352424881</v>
      </c>
      <c r="F137" s="42" t="str">
        <f>IF(E137&lt;=$I$17,$H$17,IF(E137&lt;=$I$18,$H$18,$H$19))</f>
        <v>B</v>
      </c>
      <c r="H137" s="54"/>
      <c r="I137" s="65"/>
      <c r="J137" s="52"/>
      <c r="K137" s="53"/>
      <c r="M137" s="54"/>
      <c r="N137" s="54"/>
    </row>
    <row r="138" spans="1:14" x14ac:dyDescent="0.35">
      <c r="A138" s="60" t="str">
        <f>'Planilha Qtd'!A298</f>
        <v>2.9.2.1</v>
      </c>
      <c r="B138" s="60" t="str">
        <f>'Planilha Qtd'!D298</f>
        <v>READEQUAÇÃO DO RACK EXISTENTE:
CONFORME MEMORIAL DESCRITIVO - DOP-00603-PE-AT-GE-MD-0001.</v>
      </c>
      <c r="C138" s="61">
        <f>'Planilha Qtd'!K298</f>
        <v>4787.513938192802</v>
      </c>
      <c r="D138" s="62">
        <f>'Planilha Qtd'!L298</f>
        <v>1.3931301743993452E-3</v>
      </c>
      <c r="E138" s="62">
        <f t="shared" si="2"/>
        <v>0.94465157369864816</v>
      </c>
      <c r="F138" s="42" t="str">
        <f>IF(E138&lt;=$I$17,$H$17,IF(E138&lt;=$I$18,$H$18,$H$19))</f>
        <v>B</v>
      </c>
      <c r="H138" s="54"/>
      <c r="I138" s="65"/>
      <c r="J138" s="52"/>
      <c r="K138" s="53"/>
      <c r="M138" s="54"/>
      <c r="N138" s="54"/>
    </row>
    <row r="139" spans="1:14" x14ac:dyDescent="0.35">
      <c r="A139" s="60" t="str">
        <f>'Planilha Qtd'!A290</f>
        <v>2.9.1.1</v>
      </c>
      <c r="B139" s="60" t="str">
        <f>'Planilha Qtd'!D290</f>
        <v>READEQUAÇÃO DO RACK EXISTENTE:
CONFORME MEMORIAL DESCRITIVO - DOP-00603-PE-AT-GE-MD-0001.</v>
      </c>
      <c r="C139" s="61">
        <f>'Planilha Qtd'!K290</f>
        <v>4787.513938192802</v>
      </c>
      <c r="D139" s="62">
        <f>'Planilha Qtd'!L290</f>
        <v>1.3931301743993452E-3</v>
      </c>
      <c r="E139" s="62">
        <f t="shared" si="2"/>
        <v>0.94604470387304751</v>
      </c>
      <c r="F139" s="42" t="str">
        <f>IF(E139&lt;=$I$17,$H$17,IF(E139&lt;=$I$18,$H$18,$H$19))</f>
        <v>B</v>
      </c>
      <c r="H139" s="54"/>
      <c r="I139" s="65"/>
      <c r="J139" s="52"/>
      <c r="K139" s="53"/>
      <c r="M139" s="54"/>
      <c r="N139" s="54"/>
    </row>
    <row r="140" spans="1:14" x14ac:dyDescent="0.35">
      <c r="A140" s="60" t="str">
        <f>'Planilha Qtd'!A255</f>
        <v>2.7.1.1</v>
      </c>
      <c r="B140" s="60" t="str">
        <f>'Planilha Qtd'!D255</f>
        <v>READEQUAÇÃO DO RACK EXISTENTE:
CONFORME MEMORIAL DESCRITIVO - DOP-00603-PE-AT-GE-MD-0001.</v>
      </c>
      <c r="C140" s="61">
        <f>'Planilha Qtd'!K255</f>
        <v>4787.513938192802</v>
      </c>
      <c r="D140" s="62">
        <f>'Planilha Qtd'!L255</f>
        <v>1.3931301743993452E-3</v>
      </c>
      <c r="E140" s="62">
        <f t="shared" si="2"/>
        <v>0.94743783404744686</v>
      </c>
      <c r="F140" s="42" t="str">
        <f>IF(E140&lt;=$I$17,$H$17,IF(E140&lt;=$I$18,$H$18,$H$19))</f>
        <v>B</v>
      </c>
      <c r="H140" s="54"/>
      <c r="I140" s="65"/>
      <c r="J140" s="52"/>
      <c r="K140" s="53"/>
      <c r="M140" s="54"/>
      <c r="N140" s="54"/>
    </row>
    <row r="141" spans="1:14" x14ac:dyDescent="0.35">
      <c r="A141" s="60" t="str">
        <f>'Planilha Qtd'!A243</f>
        <v>2.6.1.1</v>
      </c>
      <c r="B141" s="60" t="str">
        <f>'Planilha Qtd'!D243</f>
        <v>READEQUAÇÃO DO RACK EXISTENTE:
CONFORME MEMORIAL DESCRITIVO - DOP-00603-PE-AT-GE-MD-0001.</v>
      </c>
      <c r="C141" s="61">
        <f>'Planilha Qtd'!K243</f>
        <v>4787.513938192802</v>
      </c>
      <c r="D141" s="62">
        <f>'Planilha Qtd'!L243</f>
        <v>1.3931301743993452E-3</v>
      </c>
      <c r="E141" s="62">
        <f t="shared" si="2"/>
        <v>0.94883096422184621</v>
      </c>
      <c r="F141" s="42" t="str">
        <f>IF(E141&lt;=$I$17,$H$17,IF(E141&lt;=$I$18,$H$18,$H$19))</f>
        <v>B</v>
      </c>
      <c r="H141" s="54"/>
      <c r="I141" s="65"/>
      <c r="J141" s="52"/>
      <c r="K141" s="53"/>
      <c r="M141" s="54"/>
      <c r="N141" s="54"/>
    </row>
    <row r="142" spans="1:14" x14ac:dyDescent="0.35">
      <c r="A142" s="60" t="str">
        <f>'Planilha Qtd'!A193</f>
        <v>2.3.1.1</v>
      </c>
      <c r="B142" s="60" t="str">
        <f>'Planilha Qtd'!D193</f>
        <v>READEQUAÇÃO DO RACK EXISTENTE:
CONFORME MEMORIAL DESCRITIVO - DOP-00603-PE-AT-GE-MD-0001.</v>
      </c>
      <c r="C142" s="61">
        <f>'Planilha Qtd'!K193</f>
        <v>4787.513938192802</v>
      </c>
      <c r="D142" s="62">
        <f>'Planilha Qtd'!L193</f>
        <v>1.3931301743993452E-3</v>
      </c>
      <c r="E142" s="62">
        <f t="shared" si="2"/>
        <v>0.95022409439624556</v>
      </c>
      <c r="F142" s="42" t="str">
        <f>IF(E142&lt;=$I$17,$H$17,IF(E142&lt;=$I$18,$H$18,$H$19))</f>
        <v>C</v>
      </c>
      <c r="H142" s="54"/>
      <c r="I142" s="65"/>
      <c r="J142" s="52"/>
      <c r="K142" s="53"/>
      <c r="M142" s="54"/>
      <c r="N142" s="54"/>
    </row>
    <row r="143" spans="1:14" x14ac:dyDescent="0.35">
      <c r="A143" s="60" t="str">
        <f>'Planilha Qtd'!A184</f>
        <v>2.2.1.1</v>
      </c>
      <c r="B143" s="60" t="str">
        <f>'Planilha Qtd'!D184</f>
        <v>READEQUAÇÃO DO RACK EXISTENTE:
CONFORME MEMORIAL DESCRITIVO - DOP-00603-PE-AT-GE-MD-0001.</v>
      </c>
      <c r="C143" s="61">
        <f>'Planilha Qtd'!K184</f>
        <v>4787.513938192802</v>
      </c>
      <c r="D143" s="62">
        <f>'Planilha Qtd'!L184</f>
        <v>1.3931301743993452E-3</v>
      </c>
      <c r="E143" s="62">
        <f t="shared" si="2"/>
        <v>0.9516172245706449</v>
      </c>
      <c r="F143" s="42" t="str">
        <f>IF(E143&lt;=$I$17,$H$17,IF(E143&lt;=$I$18,$H$18,$H$19))</f>
        <v>C</v>
      </c>
      <c r="H143" s="54"/>
      <c r="I143" s="65"/>
      <c r="J143" s="52"/>
      <c r="K143" s="53"/>
      <c r="M143" s="54"/>
      <c r="N143" s="54"/>
    </row>
    <row r="144" spans="1:14" x14ac:dyDescent="0.35">
      <c r="A144" s="60" t="str">
        <f>'Planilha Qtd'!A149</f>
        <v>1.7.1.2</v>
      </c>
      <c r="B144" s="60" t="str">
        <f>'Planilha Qtd'!D149</f>
        <v>TAMPA DE ENCAIXE PARA ELETROCALHA, GALVANIZADA A FOGO, L= 100 MM</v>
      </c>
      <c r="C144" s="61">
        <f>'Planilha Qtd'!K149</f>
        <v>4420.997646903601</v>
      </c>
      <c r="D144" s="62">
        <f>'Planilha Qtd'!L149</f>
        <v>1.286476718890729E-3</v>
      </c>
      <c r="E144" s="62">
        <f t="shared" si="2"/>
        <v>0.95290370128953561</v>
      </c>
      <c r="F144" s="42" t="str">
        <f>IF(E144&lt;=$I$17,$H$17,IF(E144&lt;=$I$18,$H$18,$H$19))</f>
        <v>C</v>
      </c>
      <c r="H144" s="54"/>
      <c r="I144" s="65"/>
      <c r="J144" s="52"/>
      <c r="K144" s="53"/>
      <c r="M144" s="54"/>
      <c r="N144" s="54"/>
    </row>
    <row r="145" spans="1:14" x14ac:dyDescent="0.35">
      <c r="A145" s="60" t="str">
        <f>'Planilha Qtd'!A62</f>
        <v>1.3.1.2</v>
      </c>
      <c r="B145" s="60" t="str">
        <f>'Planilha Qtd'!D62</f>
        <v>TAMPA DE ENCAIXE PARA ELETROCALHA, GALVANIZADA A FOGO, L= 100 MM</v>
      </c>
      <c r="C145" s="61">
        <f>'Planilha Qtd'!K62</f>
        <v>4420.997646903601</v>
      </c>
      <c r="D145" s="62">
        <f>'Planilha Qtd'!L62</f>
        <v>1.286476718890729E-3</v>
      </c>
      <c r="E145" s="62">
        <f t="shared" si="2"/>
        <v>0.95419017800842632</v>
      </c>
      <c r="F145" s="42" t="str">
        <f>IF(E145&lt;=$I$17,$H$17,IF(E145&lt;=$I$18,$H$18,$H$19))</f>
        <v>C</v>
      </c>
      <c r="H145" s="54"/>
      <c r="I145" s="65"/>
      <c r="J145" s="52"/>
      <c r="K145" s="53"/>
      <c r="M145" s="54"/>
      <c r="N145" s="54"/>
    </row>
    <row r="146" spans="1:14" x14ac:dyDescent="0.35">
      <c r="A146" s="60" t="str">
        <f>'Planilha Qtd'!A240</f>
        <v>2.5.4.2</v>
      </c>
      <c r="B146" s="60" t="str">
        <f>'Planilha Qtd'!D240</f>
        <v>CONFIGURAÇÃO DOS DISPOSITIVOS ELÉTRICOS PARA ESTABELECER COMUNICAÇÃO COM O SUPERVISÓRIO
Seguindo os padrões utilizados no IB
Conforme memorial descritivo DOP-00603-PE-AT-GE-MD-0001</v>
      </c>
      <c r="C146" s="61">
        <f>'Planilha Qtd'!K240</f>
        <v>3935.43912</v>
      </c>
      <c r="D146" s="62">
        <f>'Planilha Qtd'!L240</f>
        <v>1.1451828774525045E-3</v>
      </c>
      <c r="E146" s="62">
        <f t="shared" si="2"/>
        <v>0.95533536088587878</v>
      </c>
      <c r="F146" s="42" t="str">
        <f>IF(E146&lt;=$I$17,$H$17,IF(E146&lt;=$I$18,$H$18,$H$19))</f>
        <v>C</v>
      </c>
      <c r="H146" s="54"/>
      <c r="I146" s="65"/>
      <c r="J146" s="52"/>
      <c r="K146" s="53"/>
      <c r="M146" s="54"/>
      <c r="N146" s="54"/>
    </row>
    <row r="147" spans="1:14" x14ac:dyDescent="0.35">
      <c r="A147" s="60" t="str">
        <f>'Planilha Qtd'!A224</f>
        <v>2.4.6.2</v>
      </c>
      <c r="B147" s="60" t="str">
        <f>'Planilha Qtd'!D224</f>
        <v>CONFIGURAÇÃO DOS DISPOSITIVOS ELÉTRICOS PARA ESTABELECER COMUNICAÇÃO COM O SUPERVISÓRIO
Seguindo os padrões utilizados no IB
Conforme memorial descritivo DOP-00603-PE-AT-GE-MD-0001</v>
      </c>
      <c r="C147" s="61">
        <f>'Planilha Qtd'!K224</f>
        <v>3935.43912</v>
      </c>
      <c r="D147" s="62">
        <f>'Planilha Qtd'!L224</f>
        <v>1.1451828774525045E-3</v>
      </c>
      <c r="E147" s="62">
        <f t="shared" ref="E147:E210" si="3">D147+E146</f>
        <v>0.95648054376333125</v>
      </c>
      <c r="F147" s="42" t="str">
        <f>IF(E147&lt;=$I$17,$H$17,IF(E147&lt;=$I$18,$H$18,$H$19))</f>
        <v>C</v>
      </c>
      <c r="H147" s="54"/>
      <c r="I147" s="65"/>
      <c r="J147" s="52"/>
      <c r="K147" s="53"/>
      <c r="M147" s="54"/>
      <c r="N147" s="54"/>
    </row>
    <row r="148" spans="1:14" x14ac:dyDescent="0.35">
      <c r="A148" s="60" t="str">
        <f>'Planilha Qtd'!A107</f>
        <v>1.5.1.1</v>
      </c>
      <c r="B148" s="60" t="str">
        <f>'Planilha Qtd'!D107</f>
        <v>ELETROCALHA PERFURADA GALVANIZADA A FOGO, 100X100 MM, COM ACESSÓRIOS</v>
      </c>
      <c r="C148" s="61">
        <f>'Planilha Qtd'!K107</f>
        <v>3890.20069483423</v>
      </c>
      <c r="D148" s="62">
        <f>'Planilha Qtd'!L107</f>
        <v>1.132018839508308E-3</v>
      </c>
      <c r="E148" s="62">
        <f t="shared" si="3"/>
        <v>0.95761256260283956</v>
      </c>
      <c r="F148" s="42" t="str">
        <f>IF(E148&lt;=$I$17,$H$17,IF(E148&lt;=$I$18,$H$18,$H$19))</f>
        <v>C</v>
      </c>
      <c r="H148" s="54"/>
      <c r="I148" s="65"/>
      <c r="J148" s="52"/>
      <c r="K148" s="53"/>
      <c r="M148" s="54"/>
      <c r="N148" s="54"/>
    </row>
    <row r="149" spans="1:14" x14ac:dyDescent="0.35">
      <c r="A149" s="60" t="str">
        <f>'Planilha Qtd'!A23</f>
        <v>1.1.2.3</v>
      </c>
      <c r="B149" s="60" t="str">
        <f>'Planilha Qtd'!D23</f>
        <v>PERFILADO PERFURADO 38 X 38 MM EM CHAPA 14 PRÉ-ZINCADA, COM ACESSÓRIOS</v>
      </c>
      <c r="C149" s="61">
        <f>'Planilha Qtd'!K23</f>
        <v>3776.340737651401</v>
      </c>
      <c r="D149" s="62">
        <f>'Planilha Qtd'!L23</f>
        <v>1.0988864572207498E-3</v>
      </c>
      <c r="E149" s="62">
        <f t="shared" si="3"/>
        <v>0.95871144906006034</v>
      </c>
      <c r="F149" s="42" t="str">
        <f>IF(E149&lt;=$I$17,$H$17,IF(E149&lt;=$I$18,$H$18,$H$19))</f>
        <v>C</v>
      </c>
      <c r="H149" s="54"/>
      <c r="I149" s="65"/>
      <c r="J149" s="52"/>
      <c r="K149" s="53"/>
      <c r="M149" s="54"/>
      <c r="N149" s="54"/>
    </row>
    <row r="150" spans="1:14" x14ac:dyDescent="0.35">
      <c r="A150" s="60" t="str">
        <f>'Planilha Qtd'!A95</f>
        <v>1.4.3.2</v>
      </c>
      <c r="B150" s="60" t="str">
        <f>'Planilha Qtd'!D95</f>
        <v>ELETRODUTO GALVANIZADO A QUENTE CONFORME NBR5598 - 1´ COM ACESSÓRIOS</v>
      </c>
      <c r="C150" s="61">
        <f>'Planilha Qtd'!K95</f>
        <v>3473.4944783252004</v>
      </c>
      <c r="D150" s="62">
        <f>'Planilha Qtd'!L95</f>
        <v>1.0107604971675535E-3</v>
      </c>
      <c r="E150" s="62">
        <f t="shared" si="3"/>
        <v>0.95972220955722787</v>
      </c>
      <c r="F150" s="42" t="str">
        <f>IF(E150&lt;=$I$17,$H$17,IF(E150&lt;=$I$18,$H$18,$H$19))</f>
        <v>C</v>
      </c>
      <c r="H150" s="54"/>
      <c r="I150" s="65"/>
      <c r="J150" s="52"/>
      <c r="K150" s="53"/>
      <c r="M150" s="54"/>
      <c r="N150" s="54"/>
    </row>
    <row r="151" spans="1:14" x14ac:dyDescent="0.35">
      <c r="A151" s="60" t="str">
        <f>'Planilha Qtd'!A21</f>
        <v>1.1.2.1</v>
      </c>
      <c r="B151" s="60" t="str">
        <f>'Planilha Qtd'!D21</f>
        <v>VERGALHÃO COM ROSCA, PORCA E ARRUELA DE DIÂMETRO 1/4´ (TIRANTE)</v>
      </c>
      <c r="C151" s="61">
        <f>'Planilha Qtd'!K21</f>
        <v>3258.6441656062802</v>
      </c>
      <c r="D151" s="62">
        <f>'Planilha Qtd'!L21</f>
        <v>9.4824068887205048E-4</v>
      </c>
      <c r="E151" s="62">
        <f t="shared" si="3"/>
        <v>0.96067045024609987</v>
      </c>
      <c r="F151" s="42" t="str">
        <f>IF(E151&lt;=$I$17,$H$17,IF(E151&lt;=$I$18,$H$18,$H$19))</f>
        <v>C</v>
      </c>
      <c r="H151" s="54"/>
      <c r="I151" s="65"/>
      <c r="J151" s="52"/>
      <c r="K151" s="53"/>
      <c r="M151" s="54"/>
      <c r="N151" s="54"/>
    </row>
    <row r="152" spans="1:14" x14ac:dyDescent="0.35">
      <c r="A152" s="60" t="str">
        <f>'Planilha Qtd'!A318</f>
        <v>2.11.1.4</v>
      </c>
      <c r="B152" s="60" t="str">
        <f>'Planilha Qtd'!D318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52" s="61">
        <f>'Planilha Qtd'!K318</f>
        <v>3148.3512960000003</v>
      </c>
      <c r="D152" s="62">
        <f>'Planilha Qtd'!L318</f>
        <v>9.1614630196200375E-4</v>
      </c>
      <c r="E152" s="62">
        <f t="shared" si="3"/>
        <v>0.96158659654806189</v>
      </c>
      <c r="F152" s="42" t="str">
        <f>IF(E152&lt;=$I$17,$H$17,IF(E152&lt;=$I$18,$H$18,$H$19))</f>
        <v>C</v>
      </c>
      <c r="H152" s="54"/>
      <c r="I152" s="65"/>
      <c r="J152" s="52"/>
      <c r="K152" s="53"/>
      <c r="M152" s="54"/>
      <c r="N152" s="54"/>
    </row>
    <row r="153" spans="1:14" x14ac:dyDescent="0.35">
      <c r="A153" s="60" t="str">
        <f>'Planilha Qtd'!A103</f>
        <v>1.4.4.4</v>
      </c>
      <c r="B153" s="60" t="str">
        <f>'Planilha Qtd'!D103</f>
        <v>MULTICABO DE INSTRUMENTAÇÃO, ENCORDOAMENTO CLASSE 2, ISOLAÇÃO EM PVC/E 105ºC, TENSÃO 300V, COM BLINDAGEM ELETROSTÁTICA TOTAL EM FITA DE ALUMÍNIO + POLIÉSTER COM CONDUTOR DRENO EM COBRE ESTANHADO
- 1C(#2x1,00MM²)+ SHIELD - FABRICANTE: POLIRON OU SIMILAR</v>
      </c>
      <c r="C153" s="61">
        <f>'Planilha Qtd'!K103</f>
        <v>3064.4041468379091</v>
      </c>
      <c r="D153" s="62">
        <f>'Planilha Qtd'!L103</f>
        <v>8.917183194929526E-4</v>
      </c>
      <c r="E153" s="62">
        <f t="shared" si="3"/>
        <v>0.96247831486755486</v>
      </c>
      <c r="F153" s="42" t="str">
        <f>IF(E153&lt;=$I$17,$H$17,IF(E153&lt;=$I$18,$H$18,$H$19))</f>
        <v>C</v>
      </c>
      <c r="H153" s="54"/>
      <c r="I153" s="65"/>
      <c r="J153" s="52"/>
      <c r="K153" s="53"/>
      <c r="M153" s="54"/>
      <c r="N153" s="54"/>
    </row>
    <row r="154" spans="1:14" x14ac:dyDescent="0.35">
      <c r="A154" s="60" t="str">
        <f>'Planilha Qtd'!A128</f>
        <v>1.6.1.1</v>
      </c>
      <c r="B154" s="60" t="str">
        <f>'Planilha Qtd'!D128</f>
        <v>ELETROCALHA PERFURADA GALVANIZADA A FOGO, 100X100 MM, COM ACESSÓRIOS</v>
      </c>
      <c r="C154" s="61">
        <f>'Planilha Qtd'!K128</f>
        <v>3039.2192928392424</v>
      </c>
      <c r="D154" s="62">
        <f>'Planilha Qtd'!L128</f>
        <v>8.8438971836586556E-4</v>
      </c>
      <c r="E154" s="62">
        <f t="shared" si="3"/>
        <v>0.96336270458592077</v>
      </c>
      <c r="F154" s="42" t="str">
        <f>IF(E154&lt;=$I$17,$H$17,IF(E154&lt;=$I$18,$H$18,$H$19))</f>
        <v>C</v>
      </c>
      <c r="H154" s="54"/>
      <c r="I154" s="65"/>
      <c r="J154" s="52"/>
      <c r="K154" s="53"/>
      <c r="M154" s="54"/>
      <c r="N154" s="54"/>
    </row>
    <row r="155" spans="1:14" x14ac:dyDescent="0.35">
      <c r="A155" s="60" t="str">
        <f>'Planilha Qtd'!A92</f>
        <v>1.4.2.5</v>
      </c>
      <c r="B155" s="60" t="str">
        <f>'Planilha Qtd'!D92</f>
        <v>GRAMPO TIPO ´C´ DIÂMETRO 3/8`, COM BALANCIM TAMANHO GRANDE</v>
      </c>
      <c r="C155" s="61">
        <f>'Planilha Qtd'!K92</f>
        <v>2785.7572386660004</v>
      </c>
      <c r="D155" s="62">
        <f>'Planilha Qtd'!L92</f>
        <v>8.1063418672823332E-4</v>
      </c>
      <c r="E155" s="62">
        <f t="shared" si="3"/>
        <v>0.96417333877264899</v>
      </c>
      <c r="F155" s="42" t="str">
        <f>IF(E155&lt;=$I$17,$H$17,IF(E155&lt;=$I$18,$H$18,$H$19))</f>
        <v>C</v>
      </c>
      <c r="H155" s="54"/>
      <c r="I155" s="65"/>
      <c r="J155" s="52"/>
      <c r="K155" s="53"/>
      <c r="M155" s="54"/>
      <c r="N155" s="54"/>
    </row>
    <row r="156" spans="1:14" x14ac:dyDescent="0.35">
      <c r="A156" s="60" t="str">
        <f>'Planilha Qtd'!A91</f>
        <v>1.4.2.4</v>
      </c>
      <c r="B156" s="60" t="str">
        <f>'Planilha Qtd'!D91</f>
        <v>MÃO FRANCESA SIMPLES, GALVANIZADA A FOGO, L= 100 MM</v>
      </c>
      <c r="C156" s="61">
        <f>'Planilha Qtd'!K91</f>
        <v>2735.9640214552833</v>
      </c>
      <c r="D156" s="62">
        <f>'Planilha Qtd'!L91</f>
        <v>7.9614473891205496E-4</v>
      </c>
      <c r="E156" s="62">
        <f t="shared" si="3"/>
        <v>0.96496948351156109</v>
      </c>
      <c r="F156" s="42" t="str">
        <f>IF(E156&lt;=$I$17,$H$17,IF(E156&lt;=$I$18,$H$18,$H$19))</f>
        <v>C</v>
      </c>
      <c r="H156" s="54"/>
      <c r="I156" s="65"/>
      <c r="J156" s="52"/>
      <c r="K156" s="53"/>
      <c r="M156" s="54"/>
      <c r="N156" s="54"/>
    </row>
    <row r="157" spans="1:14" x14ac:dyDescent="0.35">
      <c r="A157" s="60" t="str">
        <f>'Planilha Qtd'!A28</f>
        <v>1.1.3.2</v>
      </c>
      <c r="B157" s="60" t="str">
        <f>'Planilha Qtd'!D28</f>
        <v>ELETRODUTO GALVANIZADO A QUENTE CONFORME NBR5598 - 1´ COM ACESSÓRIOS</v>
      </c>
      <c r="C157" s="61">
        <f>'Planilha Qtd'!K28</f>
        <v>2679.5528832794407</v>
      </c>
      <c r="D157" s="62">
        <f>'Planilha Qtd'!L28</f>
        <v>7.7972952638639861E-4</v>
      </c>
      <c r="E157" s="62">
        <f t="shared" si="3"/>
        <v>0.96574921303794747</v>
      </c>
      <c r="F157" s="42" t="str">
        <f>IF(E157&lt;=$I$17,$H$17,IF(E157&lt;=$I$18,$H$18,$H$19))</f>
        <v>C</v>
      </c>
      <c r="H157" s="54"/>
      <c r="I157" s="65"/>
      <c r="J157" s="52"/>
      <c r="K157" s="53"/>
      <c r="M157" s="54"/>
      <c r="N157" s="54"/>
    </row>
    <row r="158" spans="1:14" x14ac:dyDescent="0.35">
      <c r="A158" s="60" t="str">
        <f>'Planilha Qtd'!A80</f>
        <v>1.3.4.4</v>
      </c>
      <c r="B158" s="60" t="str">
        <f>'Planilha Qtd'!D80</f>
        <v>MULTICABO DE INSTRUMENTAÇÃO, ENCORDOAMENTO CLASSE 2, ISOLAÇÃO EM PVC/E 105ºC, TENSÃO 300V, COM BLINDAGEM ELETROSTÁTICA TOTAL EM FITA DE ALUMÍNIO + POLIÉSTER COM CONDUTOR DRENO EM COBRE ESTANHADO
- 1C(#2x1,00MM²)+ SHIELD - FABRICANTE: POLIRON OU SIMILAR</v>
      </c>
      <c r="C158" s="61">
        <f>'Planilha Qtd'!K80</f>
        <v>2604.7435248122229</v>
      </c>
      <c r="D158" s="62">
        <f>'Planilha Qtd'!L80</f>
        <v>7.579605715690098E-4</v>
      </c>
      <c r="E158" s="62">
        <f t="shared" si="3"/>
        <v>0.96650717360951643</v>
      </c>
      <c r="F158" s="42" t="str">
        <f>IF(E158&lt;=$I$17,$H$17,IF(E158&lt;=$I$18,$H$18,$H$19))</f>
        <v>C</v>
      </c>
      <c r="H158" s="54"/>
      <c r="I158" s="65"/>
      <c r="J158" s="52"/>
      <c r="K158" s="53"/>
      <c r="M158" s="54"/>
      <c r="N158" s="54"/>
    </row>
    <row r="159" spans="1:14" x14ac:dyDescent="0.35">
      <c r="A159" s="60" t="str">
        <f>'Planilha Qtd'!A41</f>
        <v>1.2.1.2</v>
      </c>
      <c r="B159" s="60" t="str">
        <f>'Planilha Qtd'!D41</f>
        <v>TAMPA DE ENCAIXE PARA ELETROCALHA, GALVANIZADA A FOGO, L= 100 MM</v>
      </c>
      <c r="C159" s="61">
        <f>'Planilha Qtd'!K41</f>
        <v>2589.4414789006805</v>
      </c>
      <c r="D159" s="62">
        <f>'Planilha Qtd'!L41</f>
        <v>7.5350779249314125E-4</v>
      </c>
      <c r="E159" s="62">
        <f t="shared" si="3"/>
        <v>0.9672606814020096</v>
      </c>
      <c r="F159" s="42" t="str">
        <f>IF(E159&lt;=$I$17,$H$17,IF(E159&lt;=$I$18,$H$18,$H$19))</f>
        <v>C</v>
      </c>
      <c r="H159" s="54"/>
      <c r="I159" s="65"/>
      <c r="J159" s="52"/>
      <c r="K159" s="53"/>
      <c r="M159" s="54"/>
      <c r="N159" s="54"/>
    </row>
    <row r="160" spans="1:14" x14ac:dyDescent="0.35">
      <c r="A160" s="60" t="str">
        <f>'Planilha Qtd'!A51</f>
        <v>1.2.3.2</v>
      </c>
      <c r="B160" s="60" t="str">
        <f>'Planilha Qtd'!D51</f>
        <v>ELETRODUTO GALVANIZADO A QUENTE CONFORME NBR5598 - 1´ COM ACESSÓRIOS</v>
      </c>
      <c r="C160" s="61">
        <f>'Planilha Qtd'!K51</f>
        <v>2481.0674845180006</v>
      </c>
      <c r="D160" s="62">
        <f>'Planilha Qtd'!L51</f>
        <v>7.219717836911098E-4</v>
      </c>
      <c r="E160" s="62">
        <f t="shared" si="3"/>
        <v>0.96798265318570076</v>
      </c>
      <c r="F160" s="42" t="str">
        <f>IF(E160&lt;=$I$17,$H$17,IF(E160&lt;=$I$18,$H$18,$H$19))</f>
        <v>C</v>
      </c>
      <c r="H160" s="54"/>
      <c r="I160" s="65"/>
      <c r="J160" s="52"/>
      <c r="K160" s="53"/>
      <c r="M160" s="54"/>
      <c r="N160" s="54"/>
    </row>
    <row r="161" spans="1:14" x14ac:dyDescent="0.35">
      <c r="A161" s="60" t="str">
        <f>'Planilha Qtd'!A328</f>
        <v>3.1.6</v>
      </c>
      <c r="B161" s="60" t="str">
        <f>'Planilha Qtd'!D328</f>
        <v>UPGRADE - LICENÇAS DO DRIVER ALLEN-BRADLEY ETHERNET/IP (ABCIP). FABRICANTE: ELIPSE
Número da Chave: HL2A1AA53B</v>
      </c>
      <c r="C161" s="61">
        <f>'Planilha Qtd'!K328</f>
        <v>2315.6968722021325</v>
      </c>
      <c r="D161" s="62">
        <f>'Planilha Qtd'!L328</f>
        <v>6.7385019220325356E-4</v>
      </c>
      <c r="E161" s="62">
        <f t="shared" si="3"/>
        <v>0.96865650337790399</v>
      </c>
      <c r="F161" s="42" t="str">
        <f>IF(E161&lt;=$I$17,$H$17,IF(E161&lt;=$I$18,$H$18,$H$19))</f>
        <v>C</v>
      </c>
      <c r="H161" s="54"/>
      <c r="I161" s="65"/>
      <c r="J161" s="52"/>
      <c r="K161" s="53"/>
      <c r="M161" s="54"/>
      <c r="N161" s="54"/>
    </row>
    <row r="162" spans="1:14" x14ac:dyDescent="0.35">
      <c r="A162" s="60" t="str">
        <f>'Planilha Qtd'!A36</f>
        <v>1.1.4.4</v>
      </c>
      <c r="B162" s="60" t="str">
        <f>'Planilha Qtd'!D36</f>
        <v>MULTICABO DE INSTRUMENTAÇÃO, ENCORDOAMENTO CLASSE 2, ISOLAÇÃO EM PVC/E, COM BLINDAGEM ELETROSTÁTICA TOTAL, COM ARMAÇÃO DE TRANÇA DE FIOS DE AÇO GALVANIZADO OU FITAS DE AÇO, CLASSE DE TENSÃO 300V - 
1C(#2x1,00MM²) + SHIELD - FABRICANTE: POLIRON OU SIMILAR</v>
      </c>
      <c r="C162" s="61">
        <f>'Planilha Qtd'!K36</f>
        <v>2145.0829027865366</v>
      </c>
      <c r="D162" s="62">
        <f>'Planilha Qtd'!L36</f>
        <v>6.2420282364506689E-4</v>
      </c>
      <c r="E162" s="62">
        <f t="shared" si="3"/>
        <v>0.96928070620154905</v>
      </c>
      <c r="F162" s="42" t="str">
        <f>IF(E162&lt;=$I$17,$H$17,IF(E162&lt;=$I$18,$H$18,$H$19))</f>
        <v>C</v>
      </c>
      <c r="H162" s="54"/>
      <c r="I162" s="65"/>
      <c r="J162" s="52"/>
      <c r="K162" s="53"/>
      <c r="M162" s="54"/>
      <c r="N162" s="54"/>
    </row>
    <row r="163" spans="1:14" x14ac:dyDescent="0.35">
      <c r="A163" s="60" t="str">
        <f>'Planilha Qtd'!A156</f>
        <v>1.7.2.5</v>
      </c>
      <c r="B163" s="60" t="str">
        <f>'Planilha Qtd'!D156</f>
        <v>GRAMPO TIPO ´C´ DIÂMETRO 3/8`, COM BALANCIM TAMANHO GRANDE</v>
      </c>
      <c r="C163" s="61">
        <f>'Planilha Qtd'!K156</f>
        <v>2104.7943581032005</v>
      </c>
      <c r="D163" s="62">
        <f>'Planilha Qtd'!L156</f>
        <v>6.1247916330577632E-4</v>
      </c>
      <c r="E163" s="62">
        <f t="shared" si="3"/>
        <v>0.9698931853648548</v>
      </c>
      <c r="F163" s="42" t="str">
        <f>IF(E163&lt;=$I$17,$H$17,IF(E163&lt;=$I$18,$H$18,$H$19))</f>
        <v>C</v>
      </c>
      <c r="H163" s="54"/>
      <c r="I163" s="65"/>
      <c r="J163" s="52"/>
      <c r="K163" s="53"/>
      <c r="M163" s="54"/>
      <c r="N163" s="54"/>
    </row>
    <row r="164" spans="1:14" x14ac:dyDescent="0.35">
      <c r="A164" s="60" t="str">
        <f>'Planilha Qtd'!A69</f>
        <v>1.3.2.5</v>
      </c>
      <c r="B164" s="60" t="str">
        <f>'Planilha Qtd'!D69</f>
        <v>GRAMPO TIPO ´C´ DIÂMETRO 3/8`, COM BALANCIM TAMANHO GRANDE</v>
      </c>
      <c r="C164" s="61">
        <f>'Planilha Qtd'!K69</f>
        <v>2104.7943581032005</v>
      </c>
      <c r="D164" s="62">
        <f>'Planilha Qtd'!L69</f>
        <v>6.1247916330577632E-4</v>
      </c>
      <c r="E164" s="62">
        <f t="shared" si="3"/>
        <v>0.97050566452816056</v>
      </c>
      <c r="F164" s="42" t="str">
        <f>IF(E164&lt;=$I$17,$H$17,IF(E164&lt;=$I$18,$H$18,$H$19))</f>
        <v>C</v>
      </c>
      <c r="H164" s="54"/>
      <c r="I164" s="65"/>
      <c r="J164" s="52"/>
      <c r="K164" s="53"/>
      <c r="M164" s="54"/>
      <c r="N164" s="54"/>
    </row>
    <row r="165" spans="1:14" x14ac:dyDescent="0.35">
      <c r="A165" s="60" t="str">
        <f>'Planilha Qtd'!A155</f>
        <v>1.7.2.4</v>
      </c>
      <c r="B165" s="60" t="str">
        <f>'Planilha Qtd'!D155</f>
        <v>MÃO FRANCESA SIMPLES, GALVANIZADA A FOGO, L= 100 MM</v>
      </c>
      <c r="C165" s="61">
        <f>'Planilha Qtd'!K155</f>
        <v>2067.1728162106588</v>
      </c>
      <c r="D165" s="62">
        <f>'Planilha Qtd'!L155</f>
        <v>6.015315805113305E-4</v>
      </c>
      <c r="E165" s="62">
        <f t="shared" si="3"/>
        <v>0.97110719610867191</v>
      </c>
      <c r="F165" s="42" t="str">
        <f>IF(E165&lt;=$I$17,$H$17,IF(E165&lt;=$I$18,$H$18,$H$19))</f>
        <v>C</v>
      </c>
      <c r="H165" s="54"/>
      <c r="I165" s="65"/>
      <c r="J165" s="52"/>
      <c r="K165" s="53"/>
      <c r="M165" s="54"/>
      <c r="N165" s="54"/>
    </row>
    <row r="166" spans="1:14" x14ac:dyDescent="0.35">
      <c r="A166" s="60" t="str">
        <f>'Planilha Qtd'!A68</f>
        <v>1.3.2.4</v>
      </c>
      <c r="B166" s="60" t="str">
        <f>'Planilha Qtd'!D68</f>
        <v>MÃO FRANCESA SIMPLES, GALVANIZADA A FOGO, L= 100 MM</v>
      </c>
      <c r="C166" s="61">
        <f>'Planilha Qtd'!K68</f>
        <v>2067.1728162106588</v>
      </c>
      <c r="D166" s="62">
        <f>'Planilha Qtd'!L68</f>
        <v>6.015315805113305E-4</v>
      </c>
      <c r="E166" s="62">
        <f t="shared" si="3"/>
        <v>0.97170872768918326</v>
      </c>
      <c r="F166" s="42" t="str">
        <f>IF(E166&lt;=$I$17,$H$17,IF(E166&lt;=$I$18,$H$18,$H$19))</f>
        <v>C</v>
      </c>
      <c r="H166" s="54"/>
      <c r="I166" s="65"/>
      <c r="J166" s="52"/>
      <c r="K166" s="53"/>
      <c r="M166" s="54"/>
      <c r="N166" s="54"/>
    </row>
    <row r="167" spans="1:14" x14ac:dyDescent="0.35">
      <c r="A167" s="60" t="str">
        <f>'Planilha Qtd'!A71</f>
        <v>1.3.3.1</v>
      </c>
      <c r="B167" s="60" t="str">
        <f>'Planilha Qtd'!D71</f>
        <v>ELETRODUTO GALVANIZADO A QUENTE CONFORME NBR5598 - 3/4´ COM ACESSÓRIOS</v>
      </c>
      <c r="C167" s="61">
        <f>'Planilha Qtd'!K71</f>
        <v>2038.1075374440002</v>
      </c>
      <c r="D167" s="62">
        <f>'Planilha Qtd'!L71</f>
        <v>5.9307380526515637E-4</v>
      </c>
      <c r="E167" s="62">
        <f t="shared" si="3"/>
        <v>0.97230180149444845</v>
      </c>
      <c r="F167" s="42" t="str">
        <f>IF(E167&lt;=$I$17,$H$17,IF(E167&lt;=$I$18,$H$18,$H$19))</f>
        <v>C</v>
      </c>
      <c r="H167" s="54"/>
      <c r="I167" s="65"/>
      <c r="J167" s="52"/>
      <c r="K167" s="53"/>
      <c r="M167" s="54"/>
      <c r="N167" s="54"/>
    </row>
    <row r="168" spans="1:14" x14ac:dyDescent="0.35">
      <c r="A168" s="60" t="str">
        <f>'Planilha Qtd'!A108</f>
        <v>1.5.1.2</v>
      </c>
      <c r="B168" s="60" t="str">
        <f>'Planilha Qtd'!D108</f>
        <v>TAMPA DE ENCAIXE PARA ELETROCALHA, GALVANIZADA A FOGO, L= 100 MM</v>
      </c>
      <c r="C168" s="61">
        <f>'Planilha Qtd'!K108</f>
        <v>2021.0274957273602</v>
      </c>
      <c r="D168" s="62">
        <f>'Planilha Qtd'!L108</f>
        <v>5.8810364292147602E-4</v>
      </c>
      <c r="E168" s="62">
        <f t="shared" si="3"/>
        <v>0.97288990513736995</v>
      </c>
      <c r="F168" s="42" t="str">
        <f>IF(E168&lt;=$I$17,$H$17,IF(E168&lt;=$I$18,$H$18,$H$19))</f>
        <v>C</v>
      </c>
      <c r="H168" s="54"/>
      <c r="I168" s="65"/>
      <c r="J168" s="52"/>
      <c r="K168" s="53"/>
      <c r="M168" s="54"/>
      <c r="N168" s="54"/>
    </row>
    <row r="169" spans="1:14" x14ac:dyDescent="0.35">
      <c r="A169" s="60" t="str">
        <f>'Planilha Qtd'!A329</f>
        <v>3.1.7</v>
      </c>
      <c r="B169" s="60" t="str">
        <f>'Planilha Qtd'!D329</f>
        <v>UPGRADE - LICENÇAS DO DRIVER ALLEN-BRADLEY ETHERNET/IP (ABCIP) (CONNECTION). FABRICANTE: ELIPSE
Número da Chave: HL2A1AA53B</v>
      </c>
      <c r="C169" s="61">
        <f>'Planilha Qtd'!K329</f>
        <v>1973.605288808636</v>
      </c>
      <c r="D169" s="62">
        <f>'Planilha Qtd'!L329</f>
        <v>5.7430414108231844E-4</v>
      </c>
      <c r="E169" s="62">
        <f t="shared" si="3"/>
        <v>0.97346420927845223</v>
      </c>
      <c r="F169" s="42" t="str">
        <f>IF(E169&lt;=$I$17,$H$17,IF(E169&lt;=$I$18,$H$18,$H$19))</f>
        <v>C</v>
      </c>
      <c r="H169" s="54"/>
      <c r="I169" s="65"/>
      <c r="J169" s="52"/>
      <c r="K169" s="53"/>
      <c r="M169" s="54"/>
      <c r="N169" s="54"/>
    </row>
    <row r="170" spans="1:14" x14ac:dyDescent="0.35">
      <c r="A170" s="60" t="str">
        <f>'Planilha Qtd'!A302</f>
        <v>2.9.2.5</v>
      </c>
      <c r="B170" s="60" t="str">
        <f>'Planilha Qtd'!D302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70" s="61">
        <f>'Planilha Qtd'!K302</f>
        <v>1967.71956</v>
      </c>
      <c r="D170" s="62">
        <f>'Planilha Qtd'!L302</f>
        <v>5.7259143872625227E-4</v>
      </c>
      <c r="E170" s="62">
        <f t="shared" si="3"/>
        <v>0.97403680071717846</v>
      </c>
      <c r="F170" s="42" t="str">
        <f>IF(E170&lt;=$I$17,$H$17,IF(E170&lt;=$I$18,$H$18,$H$19))</f>
        <v>C</v>
      </c>
      <c r="H170" s="54"/>
      <c r="I170" s="65"/>
      <c r="J170" s="52"/>
      <c r="K170" s="53"/>
      <c r="M170" s="54"/>
      <c r="N170" s="54"/>
    </row>
    <row r="171" spans="1:14" x14ac:dyDescent="0.35">
      <c r="A171" s="60" t="str">
        <f>'Planilha Qtd'!A299</f>
        <v>2.9.2.2</v>
      </c>
      <c r="B171" s="60" t="str">
        <f>'Planilha Qtd'!D299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71" s="61">
        <f>'Planilha Qtd'!K299</f>
        <v>1967.71956</v>
      </c>
      <c r="D171" s="62">
        <f>'Planilha Qtd'!L299</f>
        <v>5.7259143872625227E-4</v>
      </c>
      <c r="E171" s="62">
        <f t="shared" si="3"/>
        <v>0.9746093921559047</v>
      </c>
      <c r="F171" s="42" t="str">
        <f>IF(E171&lt;=$I$17,$H$17,IF(E171&lt;=$I$18,$H$18,$H$19))</f>
        <v>C</v>
      </c>
      <c r="H171" s="54"/>
      <c r="I171" s="65"/>
      <c r="J171" s="52"/>
      <c r="K171" s="53"/>
      <c r="M171" s="54"/>
      <c r="N171" s="54"/>
    </row>
    <row r="172" spans="1:14" x14ac:dyDescent="0.35">
      <c r="A172" s="60" t="str">
        <f>'Planilha Qtd'!A294</f>
        <v>2.9.1.5</v>
      </c>
      <c r="B172" s="60" t="str">
        <f>'Planilha Qtd'!D294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72" s="61">
        <f>'Planilha Qtd'!K294</f>
        <v>1967.71956</v>
      </c>
      <c r="D172" s="62">
        <f>'Planilha Qtd'!L294</f>
        <v>5.7259143872625227E-4</v>
      </c>
      <c r="E172" s="62">
        <f t="shared" si="3"/>
        <v>0.97518198359463093</v>
      </c>
      <c r="F172" s="42" t="str">
        <f>IF(E172&lt;=$I$17,$H$17,IF(E172&lt;=$I$18,$H$18,$H$19))</f>
        <v>C</v>
      </c>
      <c r="H172" s="54"/>
      <c r="I172" s="65"/>
      <c r="J172" s="52"/>
      <c r="K172" s="53"/>
      <c r="M172" s="54"/>
      <c r="N172" s="54"/>
    </row>
    <row r="173" spans="1:14" x14ac:dyDescent="0.35">
      <c r="A173" s="60" t="str">
        <f>'Planilha Qtd'!A291</f>
        <v>2.9.1.2</v>
      </c>
      <c r="B173" s="60" t="str">
        <f>'Planilha Qtd'!D291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73" s="61">
        <f>'Planilha Qtd'!K291</f>
        <v>1967.71956</v>
      </c>
      <c r="D173" s="62">
        <f>'Planilha Qtd'!L291</f>
        <v>5.7259143872625227E-4</v>
      </c>
      <c r="E173" s="62">
        <f t="shared" si="3"/>
        <v>0.97575457503335716</v>
      </c>
      <c r="F173" s="42" t="str">
        <f>IF(E173&lt;=$I$17,$H$17,IF(E173&lt;=$I$18,$H$18,$H$19))</f>
        <v>C</v>
      </c>
      <c r="H173" s="54"/>
      <c r="I173" s="65"/>
      <c r="J173" s="52"/>
      <c r="K173" s="53"/>
      <c r="M173" s="54"/>
      <c r="N173" s="54"/>
    </row>
    <row r="174" spans="1:14" x14ac:dyDescent="0.35">
      <c r="A174" s="60" t="str">
        <f>'Planilha Qtd'!A276</f>
        <v>2.8.1.3</v>
      </c>
      <c r="B174" s="60" t="str">
        <f>'Planilha Qtd'!D276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74" s="61">
        <f>'Planilha Qtd'!K276</f>
        <v>1967.71956</v>
      </c>
      <c r="D174" s="62">
        <f>'Planilha Qtd'!L276</f>
        <v>5.7259143872625227E-4</v>
      </c>
      <c r="E174" s="62">
        <f t="shared" si="3"/>
        <v>0.9763271664720834</v>
      </c>
      <c r="F174" s="42" t="str">
        <f>IF(E174&lt;=$I$17,$H$17,IF(E174&lt;=$I$18,$H$18,$H$19))</f>
        <v>C</v>
      </c>
      <c r="H174" s="54"/>
      <c r="I174" s="65"/>
      <c r="J174" s="52"/>
      <c r="K174" s="53"/>
      <c r="M174" s="54"/>
      <c r="N174" s="54"/>
    </row>
    <row r="175" spans="1:14" x14ac:dyDescent="0.35">
      <c r="A175" s="60" t="str">
        <f>'Planilha Qtd'!A270</f>
        <v>2.7.2.8</v>
      </c>
      <c r="B175" s="60" t="str">
        <f>'Planilha Qtd'!D270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75" s="61">
        <f>'Planilha Qtd'!K270</f>
        <v>1967.71956</v>
      </c>
      <c r="D175" s="62">
        <f>'Planilha Qtd'!L270</f>
        <v>5.7259143872625227E-4</v>
      </c>
      <c r="E175" s="62">
        <f t="shared" si="3"/>
        <v>0.97689975791080963</v>
      </c>
      <c r="F175" s="42" t="str">
        <f>IF(E175&lt;=$I$17,$H$17,IF(E175&lt;=$I$18,$H$18,$H$19))</f>
        <v>C</v>
      </c>
      <c r="H175" s="54"/>
      <c r="I175" s="65"/>
      <c r="J175" s="52"/>
      <c r="K175" s="53"/>
      <c r="M175" s="54"/>
      <c r="N175" s="54"/>
    </row>
    <row r="176" spans="1:14" x14ac:dyDescent="0.35">
      <c r="A176" s="60" t="str">
        <f>'Planilha Qtd'!A259</f>
        <v>2.7.1.5</v>
      </c>
      <c r="B176" s="60" t="str">
        <f>'Planilha Qtd'!D259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76" s="61">
        <f>'Planilha Qtd'!K259</f>
        <v>1967.71956</v>
      </c>
      <c r="D176" s="62">
        <f>'Planilha Qtd'!L259</f>
        <v>5.7259143872625227E-4</v>
      </c>
      <c r="E176" s="62">
        <f t="shared" si="3"/>
        <v>0.97747234934953586</v>
      </c>
      <c r="F176" s="42" t="str">
        <f>IF(E176&lt;=$I$17,$H$17,IF(E176&lt;=$I$18,$H$18,$H$19))</f>
        <v>C</v>
      </c>
      <c r="H176" s="54"/>
      <c r="I176" s="65"/>
      <c r="J176" s="52"/>
      <c r="K176" s="53"/>
      <c r="M176" s="54"/>
      <c r="N176" s="54"/>
    </row>
    <row r="177" spans="1:14" x14ac:dyDescent="0.35">
      <c r="A177" s="60" t="str">
        <f>'Planilha Qtd'!A256</f>
        <v>2.7.1.2</v>
      </c>
      <c r="B177" s="60" t="str">
        <f>'Planilha Qtd'!D256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77" s="61">
        <f>'Planilha Qtd'!K256</f>
        <v>1967.71956</v>
      </c>
      <c r="D177" s="62">
        <f>'Planilha Qtd'!L256</f>
        <v>5.7259143872625227E-4</v>
      </c>
      <c r="E177" s="62">
        <f t="shared" si="3"/>
        <v>0.9780449407882621</v>
      </c>
      <c r="F177" s="42" t="str">
        <f>IF(E177&lt;=$I$17,$H$17,IF(E177&lt;=$I$18,$H$18,$H$19))</f>
        <v>C</v>
      </c>
      <c r="H177" s="54"/>
      <c r="I177" s="65"/>
      <c r="J177" s="52"/>
      <c r="K177" s="53"/>
      <c r="M177" s="54"/>
      <c r="N177" s="54"/>
    </row>
    <row r="178" spans="1:14" x14ac:dyDescent="0.35">
      <c r="A178" s="60" t="str">
        <f>'Planilha Qtd'!A247</f>
        <v>2.6.1.5</v>
      </c>
      <c r="B178" s="60" t="str">
        <f>'Planilha Qtd'!D247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78" s="61">
        <f>'Planilha Qtd'!K247</f>
        <v>1967.71956</v>
      </c>
      <c r="D178" s="62">
        <f>'Planilha Qtd'!L247</f>
        <v>5.7259143872625227E-4</v>
      </c>
      <c r="E178" s="62">
        <f t="shared" si="3"/>
        <v>0.97861753222698833</v>
      </c>
      <c r="F178" s="42" t="str">
        <f>IF(E178&lt;=$I$17,$H$17,IF(E178&lt;=$I$18,$H$18,$H$19))</f>
        <v>C</v>
      </c>
      <c r="H178" s="54"/>
      <c r="I178" s="65"/>
      <c r="J178" s="52"/>
      <c r="K178" s="53"/>
      <c r="M178" s="54"/>
      <c r="N178" s="54"/>
    </row>
    <row r="179" spans="1:14" x14ac:dyDescent="0.35">
      <c r="A179" s="60" t="str">
        <f>'Planilha Qtd'!A244</f>
        <v>2.6.1.2</v>
      </c>
      <c r="B179" s="60" t="str">
        <f>'Planilha Qtd'!D244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79" s="61">
        <f>'Planilha Qtd'!K244</f>
        <v>1967.71956</v>
      </c>
      <c r="D179" s="62">
        <f>'Planilha Qtd'!L244</f>
        <v>5.7259143872625227E-4</v>
      </c>
      <c r="E179" s="62">
        <f t="shared" si="3"/>
        <v>0.97919012366571456</v>
      </c>
      <c r="F179" s="42" t="str">
        <f>IF(E179&lt;=$I$17,$H$17,IF(E179&lt;=$I$18,$H$18,$H$19))</f>
        <v>C</v>
      </c>
      <c r="H179" s="54"/>
      <c r="I179" s="65"/>
      <c r="J179" s="52"/>
      <c r="K179" s="53"/>
      <c r="M179" s="54"/>
      <c r="N179" s="54"/>
    </row>
    <row r="180" spans="1:14" x14ac:dyDescent="0.35">
      <c r="A180" s="60" t="str">
        <f>'Planilha Qtd'!A229</f>
        <v>2.5.1.3</v>
      </c>
      <c r="B180" s="60" t="str">
        <f>'Planilha Qtd'!D229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80" s="61">
        <f>'Planilha Qtd'!K229</f>
        <v>1967.71956</v>
      </c>
      <c r="D180" s="62">
        <f>'Planilha Qtd'!L229</f>
        <v>5.7259143872625227E-4</v>
      </c>
      <c r="E180" s="62">
        <f t="shared" si="3"/>
        <v>0.9797627151044408</v>
      </c>
      <c r="F180" s="42" t="str">
        <f>IF(E180&lt;=$I$17,$H$17,IF(E180&lt;=$I$18,$H$18,$H$19))</f>
        <v>C</v>
      </c>
      <c r="H180" s="54"/>
      <c r="I180" s="65"/>
      <c r="J180" s="52"/>
      <c r="K180" s="53"/>
      <c r="M180" s="54"/>
      <c r="N180" s="54"/>
    </row>
    <row r="181" spans="1:14" x14ac:dyDescent="0.35">
      <c r="A181" s="60" t="str">
        <f>'Planilha Qtd'!A207</f>
        <v>2.4.1.3</v>
      </c>
      <c r="B181" s="60" t="str">
        <f>'Planilha Qtd'!D207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81" s="61">
        <f>'Planilha Qtd'!K207</f>
        <v>1967.71956</v>
      </c>
      <c r="D181" s="62">
        <f>'Planilha Qtd'!L207</f>
        <v>5.7259143872625227E-4</v>
      </c>
      <c r="E181" s="62">
        <f t="shared" si="3"/>
        <v>0.98033530654316703</v>
      </c>
      <c r="F181" s="42" t="str">
        <f>IF(E181&lt;=$I$17,$H$17,IF(E181&lt;=$I$18,$H$18,$H$19))</f>
        <v>C</v>
      </c>
      <c r="H181" s="54"/>
      <c r="I181" s="65"/>
      <c r="J181" s="52"/>
      <c r="K181" s="53"/>
      <c r="M181" s="54"/>
      <c r="N181" s="54"/>
    </row>
    <row r="182" spans="1:14" x14ac:dyDescent="0.35">
      <c r="A182" s="60" t="str">
        <f>'Planilha Qtd'!A197</f>
        <v>2.3.1.5</v>
      </c>
      <c r="B182" s="60" t="str">
        <f>'Planilha Qtd'!D197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82" s="61">
        <f>'Planilha Qtd'!K197</f>
        <v>1967.71956</v>
      </c>
      <c r="D182" s="62">
        <f>'Planilha Qtd'!L197</f>
        <v>5.7259143872625227E-4</v>
      </c>
      <c r="E182" s="62">
        <f t="shared" si="3"/>
        <v>0.98090789798189326</v>
      </c>
      <c r="F182" s="42" t="str">
        <f>IF(E182&lt;=$I$17,$H$17,IF(E182&lt;=$I$18,$H$18,$H$19))</f>
        <v>C</v>
      </c>
      <c r="H182" s="54"/>
      <c r="I182" s="65"/>
      <c r="J182" s="52"/>
      <c r="K182" s="53"/>
      <c r="M182" s="54"/>
      <c r="N182" s="54"/>
    </row>
    <row r="183" spans="1:14" x14ac:dyDescent="0.35">
      <c r="A183" s="60" t="str">
        <f>'Planilha Qtd'!A194</f>
        <v>2.3.1.2</v>
      </c>
      <c r="B183" s="60" t="str">
        <f>'Planilha Qtd'!D194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83" s="61">
        <f>'Planilha Qtd'!K194</f>
        <v>1967.71956</v>
      </c>
      <c r="D183" s="62">
        <f>'Planilha Qtd'!L194</f>
        <v>5.7259143872625227E-4</v>
      </c>
      <c r="E183" s="62">
        <f t="shared" si="3"/>
        <v>0.9814804894206195</v>
      </c>
      <c r="F183" s="42" t="str">
        <f>IF(E183&lt;=$I$17,$H$17,IF(E183&lt;=$I$18,$H$18,$H$19))</f>
        <v>C</v>
      </c>
      <c r="H183" s="54"/>
      <c r="I183" s="65"/>
      <c r="J183" s="52"/>
      <c r="K183" s="53"/>
      <c r="M183" s="54"/>
      <c r="N183" s="54"/>
    </row>
    <row r="184" spans="1:14" x14ac:dyDescent="0.35">
      <c r="A184" s="60" t="str">
        <f>'Planilha Qtd'!A188</f>
        <v>2.2.1.5</v>
      </c>
      <c r="B184" s="60" t="str">
        <f>'Planilha Qtd'!D188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84" s="61">
        <f>'Planilha Qtd'!K188</f>
        <v>1967.71956</v>
      </c>
      <c r="D184" s="62">
        <f>'Planilha Qtd'!L188</f>
        <v>5.7259143872625227E-4</v>
      </c>
      <c r="E184" s="62">
        <f t="shared" si="3"/>
        <v>0.98205308085934573</v>
      </c>
      <c r="F184" s="42" t="str">
        <f>IF(E184&lt;=$I$17,$H$17,IF(E184&lt;=$I$18,$H$18,$H$19))</f>
        <v>C</v>
      </c>
      <c r="H184" s="54"/>
      <c r="I184" s="65"/>
      <c r="J184" s="52"/>
      <c r="K184" s="53"/>
      <c r="M184" s="54"/>
      <c r="N184" s="54"/>
    </row>
    <row r="185" spans="1:14" x14ac:dyDescent="0.35">
      <c r="A185" s="60" t="str">
        <f>'Planilha Qtd'!A185</f>
        <v>2.2.1.2</v>
      </c>
      <c r="B185" s="60" t="str">
        <f>'Planilha Qtd'!D185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85" s="61">
        <f>'Planilha Qtd'!K185</f>
        <v>1967.71956</v>
      </c>
      <c r="D185" s="62">
        <f>'Planilha Qtd'!L185</f>
        <v>5.7259143872625227E-4</v>
      </c>
      <c r="E185" s="62">
        <f t="shared" si="3"/>
        <v>0.98262567229807196</v>
      </c>
      <c r="F185" s="42" t="str">
        <f>IF(E185&lt;=$I$17,$H$17,IF(E185&lt;=$I$18,$H$18,$H$19))</f>
        <v>C</v>
      </c>
      <c r="H185" s="54"/>
      <c r="I185" s="65"/>
      <c r="J185" s="52"/>
      <c r="K185" s="53"/>
      <c r="M185" s="54"/>
      <c r="N185" s="54"/>
    </row>
    <row r="186" spans="1:14" x14ac:dyDescent="0.35">
      <c r="A186" s="60" t="str">
        <f>'Planilha Qtd'!A315</f>
        <v>2.11.1.1</v>
      </c>
      <c r="B186" s="60" t="str">
        <f>'Planilha Qtd'!D315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86" s="61">
        <f>'Planilha Qtd'!K315</f>
        <v>1967.71956</v>
      </c>
      <c r="D186" s="62">
        <f>'Planilha Qtd'!L315</f>
        <v>5.7259143872625227E-4</v>
      </c>
      <c r="E186" s="62">
        <f t="shared" si="3"/>
        <v>0.98319826373679819</v>
      </c>
      <c r="F186" s="42" t="str">
        <f>IF(E186&lt;=$I$17,$H$17,IF(E186&lt;=$I$18,$H$18,$H$19))</f>
        <v>C</v>
      </c>
      <c r="H186" s="54"/>
      <c r="I186" s="65"/>
      <c r="J186" s="52"/>
      <c r="K186" s="53"/>
      <c r="M186" s="54"/>
      <c r="N186" s="54"/>
    </row>
    <row r="187" spans="1:14" x14ac:dyDescent="0.35">
      <c r="A187" s="60" t="str">
        <f>'Planilha Qtd'!A310</f>
        <v>2.10.1.4</v>
      </c>
      <c r="B187" s="60" t="str">
        <f>'Planilha Qtd'!D310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87" s="61">
        <f>'Planilha Qtd'!K310</f>
        <v>1967.71956</v>
      </c>
      <c r="D187" s="62">
        <f>'Planilha Qtd'!L310</f>
        <v>5.7259143872625227E-4</v>
      </c>
      <c r="E187" s="62">
        <f t="shared" si="3"/>
        <v>0.98377085517552443</v>
      </c>
      <c r="F187" s="42" t="str">
        <f>IF(E187&lt;=$I$17,$H$17,IF(E187&lt;=$I$18,$H$18,$H$19))</f>
        <v>C</v>
      </c>
      <c r="H187" s="54"/>
      <c r="I187" s="65"/>
      <c r="J187" s="52"/>
      <c r="K187" s="53"/>
      <c r="M187" s="54"/>
      <c r="N187" s="54"/>
    </row>
    <row r="188" spans="1:14" x14ac:dyDescent="0.35">
      <c r="A188" s="60" t="str">
        <f>'Planilha Qtd'!A307</f>
        <v>2.10.1.1</v>
      </c>
      <c r="B188" s="60" t="str">
        <f>'Planilha Qtd'!D307</f>
        <v>ADEQUAÇÃO E COMPATIBILIZAÇÃO DOS PROJETOS DE AUTOMAÇÃO EXISTENTES
Readequação e compatibilização dos projetos de automação conforme alterações a serem realizadas nos sistemas existentes. O detalhamento deve contemplar todos os sistemas objetos do escopo.
Conforme memorial descritivo DOP-00603-PE-AT-GE-MD-0001</v>
      </c>
      <c r="C188" s="61">
        <f>'Planilha Qtd'!K307</f>
        <v>1967.71956</v>
      </c>
      <c r="D188" s="62">
        <f>'Planilha Qtd'!L307</f>
        <v>5.7259143872625227E-4</v>
      </c>
      <c r="E188" s="62">
        <f t="shared" si="3"/>
        <v>0.98434344661425066</v>
      </c>
      <c r="F188" s="42" t="str">
        <f>IF(E188&lt;=$I$17,$H$17,IF(E188&lt;=$I$18,$H$18,$H$19))</f>
        <v>C</v>
      </c>
      <c r="H188" s="54"/>
      <c r="I188" s="65"/>
      <c r="J188" s="52"/>
      <c r="K188" s="53"/>
      <c r="M188" s="54"/>
      <c r="N188" s="54"/>
    </row>
    <row r="189" spans="1:14" x14ac:dyDescent="0.35">
      <c r="A189" s="60" t="str">
        <f>'Planilha Qtd'!A176</f>
        <v>2.1.1.5</v>
      </c>
      <c r="B189" s="60" t="str">
        <f>'Planilha Qtd'!D176</f>
        <v>TREINAMENTOS DOS OPERADORES DO SISTEMA 
Considerar treinamentos individuais para cada sistema objeto do escopo de fornecimento.
Considerar ACOMPANHAMENTO E TREINAMENTO para cada sistema.
Conforme memorial descritivo DOP-00603-PE-AT-GE-MD-0001</v>
      </c>
      <c r="C189" s="61">
        <f>'Planilha Qtd'!K176</f>
        <v>1967.71956</v>
      </c>
      <c r="D189" s="62">
        <f>'Planilha Qtd'!L176</f>
        <v>5.7259143872625227E-4</v>
      </c>
      <c r="E189" s="62">
        <f t="shared" si="3"/>
        <v>0.98491603805297689</v>
      </c>
      <c r="F189" s="42" t="str">
        <f>IF(E189&lt;=$I$17,$H$17,IF(E189&lt;=$I$18,$H$18,$H$19))</f>
        <v>C</v>
      </c>
      <c r="H189" s="54"/>
      <c r="I189" s="65"/>
      <c r="J189" s="52"/>
      <c r="K189" s="53"/>
      <c r="M189" s="54"/>
      <c r="N189" s="54"/>
    </row>
    <row r="190" spans="1:14" x14ac:dyDescent="0.35">
      <c r="A190" s="60" t="str">
        <f>'Planilha Qtd'!A98</f>
        <v>1.4.3.5</v>
      </c>
      <c r="B190" s="60" t="str">
        <f>'Planilha Qtd'!D98</f>
        <v>CONDULETE METÁLICO DE 1´</v>
      </c>
      <c r="C190" s="61">
        <f>'Planilha Qtd'!K98</f>
        <v>1916.1400103700003</v>
      </c>
      <c r="D190" s="62">
        <f>'Planilha Qtd'!L98</f>
        <v>5.5758218175088652E-4</v>
      </c>
      <c r="E190" s="62">
        <f t="shared" si="3"/>
        <v>0.98547362023472773</v>
      </c>
      <c r="F190" s="42" t="str">
        <f>IF(E190&lt;=$I$17,$H$17,IF(E190&lt;=$I$18,$H$18,$H$19))</f>
        <v>C</v>
      </c>
      <c r="H190" s="54"/>
      <c r="I190" s="65"/>
      <c r="J190" s="52"/>
      <c r="K190" s="53"/>
      <c r="M190" s="54"/>
      <c r="N190" s="54"/>
    </row>
    <row r="191" spans="1:14" x14ac:dyDescent="0.35">
      <c r="A191" s="60" t="str">
        <f>'Planilha Qtd'!A86</f>
        <v>1.4.1.3</v>
      </c>
      <c r="B191" s="60" t="str">
        <f>'Planilha Qtd'!D86</f>
        <v>SUPORTE PARA ELETROCALHA, GALVANIZADO A FOGO, 100X100 MM</v>
      </c>
      <c r="C191" s="61">
        <f>'Planilha Qtd'!K86</f>
        <v>1846.7986593330002</v>
      </c>
      <c r="D191" s="62">
        <f>'Planilha Qtd'!L86</f>
        <v>5.37404375542822E-4</v>
      </c>
      <c r="E191" s="62">
        <f t="shared" si="3"/>
        <v>0.98601102461027057</v>
      </c>
      <c r="F191" s="42" t="str">
        <f>IF(E191&lt;=$I$17,$H$17,IF(E191&lt;=$I$18,$H$18,$H$19))</f>
        <v>C</v>
      </c>
      <c r="H191" s="54"/>
      <c r="I191" s="65"/>
      <c r="J191" s="52"/>
      <c r="K191" s="53"/>
      <c r="M191" s="54"/>
      <c r="N191" s="54"/>
    </row>
    <row r="192" spans="1:14" x14ac:dyDescent="0.35">
      <c r="A192" s="60" t="str">
        <f>'Planilha Qtd'!A58</f>
        <v>1.2.4.3</v>
      </c>
      <c r="B192" s="60" t="str">
        <f>'Planilha Qtd'!D58</f>
        <v>MULTICABO DE INSTRUMENTAÇÃO, ENCORDOAMENTO CLASSE 2, ISOLAÇÃO EM PVC/E, COM BLINDAGEM ELETROSTÁTICA TOTAL, COM ARMAÇÃO DE TRANÇA DE FIOS DE AÇO GALVANIZADO OU FITAS DE AÇO, CLASSE DE TENSÃO 300V - 
1C(#2x1,00MM²) + SHIELD - FABRICANTE: POLIRON OU SIMILAR</v>
      </c>
      <c r="C192" s="61">
        <f>'Planilha Qtd'!K58</f>
        <v>1685.4222807608501</v>
      </c>
      <c r="D192" s="62">
        <f>'Planilha Qtd'!L58</f>
        <v>4.9044507572112398E-4</v>
      </c>
      <c r="E192" s="62">
        <f t="shared" si="3"/>
        <v>0.98650146968599173</v>
      </c>
      <c r="F192" s="42" t="str">
        <f>IF(E192&lt;=$I$17,$H$17,IF(E192&lt;=$I$18,$H$18,$H$19))</f>
        <v>C</v>
      </c>
      <c r="H192" s="54"/>
      <c r="I192" s="65"/>
      <c r="J192" s="52"/>
      <c r="K192" s="53"/>
      <c r="M192" s="54"/>
      <c r="N192" s="54"/>
    </row>
    <row r="193" spans="1:14" x14ac:dyDescent="0.35">
      <c r="A193" s="60" t="str">
        <f>'Planilha Qtd'!A325</f>
        <v>3.1.3</v>
      </c>
      <c r="B193" s="60" t="str">
        <f>'Planilha Qtd'!D325</f>
        <v>UPGRADE - Licença Driver Modicon Modbus Master (ASC/RTU/TCP). FABRICANTE: ELIPSE
Número da Chave: HL2A1AA53B</v>
      </c>
      <c r="C193" s="61">
        <f>'Planilha Qtd'!K325</f>
        <v>1649.6913525744774</v>
      </c>
      <c r="D193" s="62">
        <f>'Planilha Qtd'!L325</f>
        <v>4.800476471478879E-4</v>
      </c>
      <c r="E193" s="62">
        <f t="shared" si="3"/>
        <v>0.98698151733313966</v>
      </c>
      <c r="F193" s="42" t="str">
        <f>IF(E193&lt;=$I$17,$H$17,IF(E193&lt;=$I$18,$H$18,$H$19))</f>
        <v>C</v>
      </c>
      <c r="H193" s="54"/>
      <c r="I193" s="65"/>
      <c r="J193" s="52"/>
      <c r="K193" s="53"/>
      <c r="M193" s="54"/>
      <c r="N193" s="54"/>
    </row>
    <row r="194" spans="1:14" x14ac:dyDescent="0.35">
      <c r="A194" s="60" t="str">
        <f>'Planilha Qtd'!A158</f>
        <v>1.7.3.1</v>
      </c>
      <c r="B194" s="60" t="str">
        <f>'Planilha Qtd'!D158</f>
        <v>ELETRODUTO GALVANIZADO A QUENTE CONFORME NBR5598 - 3/4´ COM ACESSÓRIOS</v>
      </c>
      <c r="C194" s="61">
        <f>'Planilha Qtd'!K158</f>
        <v>1630.4860299552004</v>
      </c>
      <c r="D194" s="62">
        <f>'Planilha Qtd'!L158</f>
        <v>4.7445904421212516E-4</v>
      </c>
      <c r="E194" s="62">
        <f t="shared" si="3"/>
        <v>0.98745597637735183</v>
      </c>
      <c r="F194" s="42" t="str">
        <f>IF(E194&lt;=$I$17,$H$17,IF(E194&lt;=$I$18,$H$18,$H$19))</f>
        <v>C</v>
      </c>
      <c r="H194" s="54"/>
      <c r="I194" s="65"/>
      <c r="J194" s="52"/>
      <c r="K194" s="53"/>
      <c r="M194" s="54"/>
      <c r="N194" s="54"/>
    </row>
    <row r="195" spans="1:14" x14ac:dyDescent="0.35">
      <c r="A195" s="60" t="str">
        <f>'Planilha Qtd'!A94</f>
        <v>1.4.3.1</v>
      </c>
      <c r="B195" s="60" t="str">
        <f>'Planilha Qtd'!D94</f>
        <v>ELETRODUTO GALVANIZADO A QUENTE CONFORME NBR5598 - 3/4´ COM ACESSÓRIOS</v>
      </c>
      <c r="C195" s="61">
        <f>'Planilha Qtd'!K94</f>
        <v>1630.4860299552004</v>
      </c>
      <c r="D195" s="62">
        <f>'Planilha Qtd'!L94</f>
        <v>4.7445904421212516E-4</v>
      </c>
      <c r="E195" s="62">
        <f t="shared" si="3"/>
        <v>0.987930435421564</v>
      </c>
      <c r="F195" s="42" t="str">
        <f>IF(E195&lt;=$I$17,$H$17,IF(E195&lt;=$I$18,$H$18,$H$19))</f>
        <v>C</v>
      </c>
      <c r="H195" s="54"/>
      <c r="I195" s="65"/>
      <c r="J195" s="52"/>
      <c r="K195" s="53"/>
      <c r="M195" s="54"/>
      <c r="N195" s="54"/>
    </row>
    <row r="196" spans="1:14" x14ac:dyDescent="0.35">
      <c r="A196" s="60" t="str">
        <f>'Planilha Qtd'!A129</f>
        <v>1.6.1.2</v>
      </c>
      <c r="B196" s="60" t="str">
        <f>'Planilha Qtd'!D129</f>
        <v>TAMPA DE ENCAIXE PARA ELETROCALHA, GALVANIZADA A FOGO, L= 100 MM</v>
      </c>
      <c r="C196" s="61">
        <f>'Planilha Qtd'!K129</f>
        <v>1578.9277310370003</v>
      </c>
      <c r="D196" s="62">
        <f>'Planilha Qtd'!L129</f>
        <v>4.5945597103240319E-4</v>
      </c>
      <c r="E196" s="62">
        <f t="shared" si="3"/>
        <v>0.98838989139259636</v>
      </c>
      <c r="F196" s="42" t="str">
        <f>IF(E196&lt;=$I$17,$H$17,IF(E196&lt;=$I$18,$H$18,$H$19))</f>
        <v>C</v>
      </c>
      <c r="H196" s="54"/>
      <c r="I196" s="65"/>
      <c r="J196" s="52"/>
      <c r="K196" s="53"/>
      <c r="M196" s="54"/>
      <c r="N196" s="54"/>
    </row>
    <row r="197" spans="1:14" x14ac:dyDescent="0.35">
      <c r="A197" s="60" t="str">
        <f>'Planilha Qtd'!A90</f>
        <v>1.4.2.3</v>
      </c>
      <c r="B197" s="60" t="str">
        <f>'Planilha Qtd'!D90</f>
        <v>PERFILADO PERFURADO 38 X 38 MM EM CHAPA 14 PRÉ-ZINCADA, COM ACESSÓRIOS</v>
      </c>
      <c r="C197" s="61">
        <f>'Planilha Qtd'!K90</f>
        <v>1547.6806301850004</v>
      </c>
      <c r="D197" s="62">
        <f>'Planilha Qtd'!L90</f>
        <v>4.5036330213965158E-4</v>
      </c>
      <c r="E197" s="62">
        <f t="shared" si="3"/>
        <v>0.98884025469473602</v>
      </c>
      <c r="F197" s="42" t="str">
        <f>IF(E197&lt;=$I$17,$H$17,IF(E197&lt;=$I$18,$H$18,$H$19))</f>
        <v>C</v>
      </c>
      <c r="H197" s="54"/>
      <c r="I197" s="65"/>
      <c r="J197" s="52"/>
      <c r="K197" s="53"/>
      <c r="M197" s="54"/>
      <c r="N197" s="54"/>
    </row>
    <row r="198" spans="1:14" x14ac:dyDescent="0.35">
      <c r="A198" s="60" t="str">
        <f>'Planilha Qtd'!A75</f>
        <v>1.3.3.5</v>
      </c>
      <c r="B198" s="60" t="str">
        <f>'Planilha Qtd'!D75</f>
        <v>CONDULETE METÁLICO DE 1´</v>
      </c>
      <c r="C198" s="61">
        <f>'Planilha Qtd'!K75</f>
        <v>1532.9120082960001</v>
      </c>
      <c r="D198" s="62">
        <f>'Planilha Qtd'!L75</f>
        <v>4.4606574540070919E-4</v>
      </c>
      <c r="E198" s="62">
        <f t="shared" si="3"/>
        <v>0.98928632044013676</v>
      </c>
      <c r="F198" s="42" t="str">
        <f>IF(E198&lt;=$I$17,$H$17,IF(E198&lt;=$I$18,$H$18,$H$19))</f>
        <v>C</v>
      </c>
      <c r="H198" s="54"/>
      <c r="I198" s="65"/>
      <c r="J198" s="52"/>
      <c r="K198" s="53"/>
      <c r="M198" s="54"/>
      <c r="N198" s="54"/>
    </row>
    <row r="199" spans="1:14" x14ac:dyDescent="0.35">
      <c r="A199" s="60" t="str">
        <f>'Planilha Qtd'!A22</f>
        <v>1.1.2.2</v>
      </c>
      <c r="B199" s="60" t="str">
        <f>'Planilha Qtd'!D22</f>
        <v xml:space="preserve">CHUMBADOR COM PARAFUSO CABEÇA SEXTAVADA Ø1/4'' </v>
      </c>
      <c r="C199" s="61">
        <f>'Planilha Qtd'!K22</f>
        <v>1507.693440997597</v>
      </c>
      <c r="D199" s="62">
        <f>'Planilha Qtd'!L22</f>
        <v>4.3872733395959536E-4</v>
      </c>
      <c r="E199" s="62">
        <f t="shared" si="3"/>
        <v>0.98972504777409631</v>
      </c>
      <c r="F199" s="42" t="str">
        <f>IF(E199&lt;=$I$17,$H$17,IF(E199&lt;=$I$18,$H$18,$H$19))</f>
        <v>C</v>
      </c>
      <c r="H199" s="54"/>
      <c r="I199" s="65"/>
      <c r="J199" s="52"/>
      <c r="K199" s="53"/>
      <c r="M199" s="54"/>
      <c r="N199" s="54"/>
    </row>
    <row r="200" spans="1:14" x14ac:dyDescent="0.35">
      <c r="A200" s="60" t="str">
        <f>'Planilha Qtd'!A150</f>
        <v>1.7.1.3</v>
      </c>
      <c r="B200" s="60" t="str">
        <f>'Planilha Qtd'!D150</f>
        <v>SUPORTE PARA ELETROCALHA, GALVANIZADO A FOGO, 100X100 MM</v>
      </c>
      <c r="C200" s="61">
        <f>'Planilha Qtd'!K150</f>
        <v>1395.3589870516</v>
      </c>
      <c r="D200" s="62">
        <f>'Planilha Qtd'!L150</f>
        <v>4.0603886152124329E-4</v>
      </c>
      <c r="E200" s="62">
        <f t="shared" si="3"/>
        <v>0.99013108663561755</v>
      </c>
      <c r="F200" s="42" t="str">
        <f>IF(E200&lt;=$I$17,$H$17,IF(E200&lt;=$I$18,$H$18,$H$19))</f>
        <v>C</v>
      </c>
      <c r="H200" s="54"/>
      <c r="I200" s="65"/>
      <c r="J200" s="52"/>
      <c r="K200" s="53"/>
      <c r="M200" s="54"/>
      <c r="N200" s="54"/>
    </row>
    <row r="201" spans="1:14" x14ac:dyDescent="0.35">
      <c r="A201" s="60" t="str">
        <f>'Planilha Qtd'!A63</f>
        <v>1.3.1.3</v>
      </c>
      <c r="B201" s="60" t="str">
        <f>'Planilha Qtd'!D63</f>
        <v>SUPORTE PARA ELETROCALHA, GALVANIZADO A FOGO, 100X100 MM</v>
      </c>
      <c r="C201" s="61">
        <f>'Planilha Qtd'!K63</f>
        <v>1395.3589870516</v>
      </c>
      <c r="D201" s="62">
        <f>'Planilha Qtd'!L63</f>
        <v>4.0603886152124329E-4</v>
      </c>
      <c r="E201" s="62">
        <f t="shared" si="3"/>
        <v>0.99053712549713879</v>
      </c>
      <c r="F201" s="42" t="str">
        <f>IF(E201&lt;=$I$17,$H$17,IF(E201&lt;=$I$18,$H$18,$H$19))</f>
        <v>C</v>
      </c>
      <c r="H201" s="54"/>
      <c r="I201" s="65"/>
      <c r="J201" s="52"/>
      <c r="K201" s="53"/>
      <c r="M201" s="54"/>
      <c r="N201" s="54"/>
    </row>
    <row r="202" spans="1:14" x14ac:dyDescent="0.35">
      <c r="A202" s="60" t="str">
        <f>'Planilha Qtd'!A125</f>
        <v>1.5.4.3</v>
      </c>
      <c r="B202" s="60" t="str">
        <f>'Planilha Qtd'!D125</f>
        <v>MULTICABO DE INSTRUMENTAÇÃO, ENCORDOAMENTO CLASSE 2, ISOLAÇÃO EM PVC/E, COM BLINDAGEM ELETROSTÁTICA TOTAL, COM ARMAÇÃO DE TRANÇA DE FIOS DE AÇO GALVANIZADO OU FITAS DE AÇO, CLASSE DE TENSÃO 300V - 
1C(#2x1,00MM²) + SHIELD - FABRICANTE: POLIRON OU SIMILAR</v>
      </c>
      <c r="C202" s="61">
        <f>'Planilha Qtd'!K125</f>
        <v>1378.9818660770593</v>
      </c>
      <c r="D202" s="62">
        <f>'Planilha Qtd'!L125</f>
        <v>4.0127324377182874E-4</v>
      </c>
      <c r="E202" s="62">
        <f t="shared" si="3"/>
        <v>0.99093839874091061</v>
      </c>
      <c r="F202" s="42" t="str">
        <f>IF(E202&lt;=$I$17,$H$17,IF(E202&lt;=$I$18,$H$18,$H$19))</f>
        <v>C</v>
      </c>
      <c r="H202" s="54"/>
      <c r="I202" s="65"/>
      <c r="J202" s="52"/>
      <c r="K202" s="53"/>
      <c r="M202" s="54"/>
      <c r="N202" s="54"/>
    </row>
    <row r="203" spans="1:14" x14ac:dyDescent="0.35">
      <c r="A203" s="60" t="str">
        <f>'Planilha Qtd'!A162</f>
        <v>1.7.3.5</v>
      </c>
      <c r="B203" s="60" t="str">
        <f>'Planilha Qtd'!D162</f>
        <v>CONDULETE METÁLICO DE 1´</v>
      </c>
      <c r="C203" s="61">
        <f>'Planilha Qtd'!K162</f>
        <v>1302.9752070516001</v>
      </c>
      <c r="D203" s="62">
        <f>'Planilha Qtd'!L162</f>
        <v>3.7915588359060281E-4</v>
      </c>
      <c r="E203" s="62">
        <f t="shared" si="3"/>
        <v>0.99131755462450122</v>
      </c>
      <c r="F203" s="42" t="str">
        <f>IF(E203&lt;=$I$17,$H$17,IF(E203&lt;=$I$18,$H$18,$H$19))</f>
        <v>C</v>
      </c>
      <c r="H203" s="54"/>
      <c r="I203" s="65"/>
      <c r="J203" s="52"/>
      <c r="K203" s="53"/>
      <c r="M203" s="54"/>
      <c r="N203" s="54"/>
    </row>
    <row r="204" spans="1:14" x14ac:dyDescent="0.35">
      <c r="A204" s="60" t="str">
        <f>'Planilha Qtd'!A167</f>
        <v>1.7.4.4</v>
      </c>
      <c r="B204" s="60" t="str">
        <f>'Planilha Qtd'!D167</f>
        <v>MULTICABO DE INSTRUMENTAÇÃO, ENCORDOAMENTO CLASSE 2, ISOLAÇÃO EM PVC/E, COM BLINDAGEM ELETROSTÁTICA TOTAL, COM ARMAÇÃO DE TRANÇA DE FIOS DE AÇO GALVANIZADO OU FITAS DE AÇO, CLASSE DE TENSÃO 300V - 
1C(#2x1,00MM²) + SHIELD - FABRICANTE: POLIRON OU SIMILAR</v>
      </c>
      <c r="C204" s="61">
        <f>'Planilha Qtd'!K167</f>
        <v>1225.7616587351638</v>
      </c>
      <c r="D204" s="62">
        <f>'Planilha Qtd'!L167</f>
        <v>3.5668732779718112E-4</v>
      </c>
      <c r="E204" s="62">
        <f t="shared" si="3"/>
        <v>0.99167424195229836</v>
      </c>
      <c r="F204" s="42" t="str">
        <f>IF(E204&lt;=$I$17,$H$17,IF(E204&lt;=$I$18,$H$18,$H$19))</f>
        <v>C</v>
      </c>
      <c r="H204" s="54"/>
      <c r="I204" s="65"/>
      <c r="J204" s="52"/>
      <c r="K204" s="53"/>
      <c r="M204" s="54"/>
      <c r="N204" s="54"/>
    </row>
    <row r="205" spans="1:14" x14ac:dyDescent="0.35">
      <c r="A205" s="60" t="str">
        <f>'Planilha Qtd'!A88</f>
        <v>1.4.2.1</v>
      </c>
      <c r="B205" s="60" t="str">
        <f>'Planilha Qtd'!D88</f>
        <v>VERGALHÃO COM ROSCA, PORCA E ARRUELA DE DIÂMETRO 1/4´ (TIRANTE)</v>
      </c>
      <c r="C205" s="61">
        <f>'Planilha Qtd'!K88</f>
        <v>1157.4419167454002</v>
      </c>
      <c r="D205" s="62">
        <f>'Planilha Qtd'!L88</f>
        <v>3.3680680205837863E-4</v>
      </c>
      <c r="E205" s="62">
        <f t="shared" si="3"/>
        <v>0.99201104875435675</v>
      </c>
      <c r="F205" s="42" t="str">
        <f>IF(E205&lt;=$I$17,$H$17,IF(E205&lt;=$I$18,$H$18,$H$19))</f>
        <v>C</v>
      </c>
      <c r="H205" s="54"/>
      <c r="I205" s="65"/>
      <c r="J205" s="52"/>
      <c r="K205" s="53"/>
      <c r="M205" s="54"/>
      <c r="N205" s="54"/>
    </row>
    <row r="206" spans="1:14" x14ac:dyDescent="0.35">
      <c r="A206" s="60" t="str">
        <f>'Planilha Qtd'!A154</f>
        <v>1.7.2.3</v>
      </c>
      <c r="B206" s="60" t="str">
        <f>'Planilha Qtd'!D154</f>
        <v>PERFILADO PERFURADO 38 X 38 MM EM CHAPA 14 PRÉ-ZINCADA, COM ACESSÓRIOS</v>
      </c>
      <c r="C206" s="61">
        <f>'Planilha Qtd'!K154</f>
        <v>1052.4228285258002</v>
      </c>
      <c r="D206" s="62">
        <f>'Planilha Qtd'!L154</f>
        <v>3.0624704545496303E-4</v>
      </c>
      <c r="E206" s="62">
        <f t="shared" si="3"/>
        <v>0.99231729579981176</v>
      </c>
      <c r="F206" s="42" t="str">
        <f>IF(E206&lt;=$I$17,$H$17,IF(E206&lt;=$I$18,$H$18,$H$19))</f>
        <v>C</v>
      </c>
      <c r="H206" s="54"/>
      <c r="I206" s="65"/>
      <c r="J206" s="52"/>
      <c r="K206" s="53"/>
      <c r="M206" s="54"/>
      <c r="N206" s="54"/>
    </row>
    <row r="207" spans="1:14" x14ac:dyDescent="0.35">
      <c r="A207" s="60" t="str">
        <f>'Planilha Qtd'!A67</f>
        <v>1.3.2.3</v>
      </c>
      <c r="B207" s="60" t="str">
        <f>'Planilha Qtd'!D67</f>
        <v>PERFILADO PERFURADO 38 X 38 MM EM CHAPA 14 PRÉ-ZINCADA, COM ACESSÓRIOS</v>
      </c>
      <c r="C207" s="61">
        <f>'Planilha Qtd'!K67</f>
        <v>1052.4228285258002</v>
      </c>
      <c r="D207" s="62">
        <f>'Planilha Qtd'!L67</f>
        <v>3.0624704545496303E-4</v>
      </c>
      <c r="E207" s="62">
        <f t="shared" si="3"/>
        <v>0.99262354284526677</v>
      </c>
      <c r="F207" s="42" t="str">
        <f>IF(E207&lt;=$I$17,$H$17,IF(E207&lt;=$I$18,$H$18,$H$19))</f>
        <v>C</v>
      </c>
      <c r="H207" s="54"/>
      <c r="I207" s="65"/>
      <c r="J207" s="52"/>
      <c r="K207" s="53"/>
      <c r="M207" s="54"/>
      <c r="N207" s="54"/>
    </row>
    <row r="208" spans="1:14" x14ac:dyDescent="0.35">
      <c r="A208" s="60" t="str">
        <f>'Planilha Qtd'!A48</f>
        <v>1.2.2.5</v>
      </c>
      <c r="B208" s="60" t="str">
        <f>'Planilha Qtd'!D48</f>
        <v>GRAMPO TIPO ´C´ DIÂMETRO 3/8`, COM BALANCIM TAMANHO GRANDE</v>
      </c>
      <c r="C208" s="61">
        <f>'Planilha Qtd'!K48</f>
        <v>1052.3971790516002</v>
      </c>
      <c r="D208" s="62">
        <f>'Planilha Qtd'!L48</f>
        <v>3.0623958165288816E-4</v>
      </c>
      <c r="E208" s="62">
        <f t="shared" si="3"/>
        <v>0.99292978242691965</v>
      </c>
      <c r="F208" s="42" t="str">
        <f>IF(E208&lt;=$I$17,$H$17,IF(E208&lt;=$I$18,$H$18,$H$19))</f>
        <v>C</v>
      </c>
      <c r="H208" s="54"/>
      <c r="I208" s="65"/>
      <c r="J208" s="52"/>
      <c r="K208" s="53"/>
      <c r="M208" s="54"/>
      <c r="N208" s="54"/>
    </row>
    <row r="209" spans="1:14" x14ac:dyDescent="0.35">
      <c r="A209" s="60" t="str">
        <f>'Planilha Qtd'!A47</f>
        <v>1.2.2.4</v>
      </c>
      <c r="B209" s="60" t="str">
        <f>'Planilha Qtd'!D47</f>
        <v>MÃO FRANCESA SIMPLES, GALVANIZADA A FOGO, L= 100 MM</v>
      </c>
      <c r="C209" s="61">
        <f>'Planilha Qtd'!K47</f>
        <v>1033.5864081053294</v>
      </c>
      <c r="D209" s="62">
        <f>'Planilha Qtd'!L47</f>
        <v>3.0076579025566525E-4</v>
      </c>
      <c r="E209" s="62">
        <f t="shared" si="3"/>
        <v>0.99323054821717527</v>
      </c>
      <c r="F209" s="42" t="str">
        <f>IF(E209&lt;=$I$17,$H$17,IF(E209&lt;=$I$18,$H$18,$H$19))</f>
        <v>C</v>
      </c>
      <c r="H209" s="54"/>
      <c r="I209" s="65"/>
      <c r="J209" s="52"/>
      <c r="K209" s="53"/>
      <c r="M209" s="54"/>
      <c r="N209" s="54"/>
    </row>
    <row r="210" spans="1:14" x14ac:dyDescent="0.35">
      <c r="A210" s="60" t="str">
        <f>'Planilha Qtd'!A152</f>
        <v>1.7.2.1</v>
      </c>
      <c r="B210" s="60" t="str">
        <f>'Planilha Qtd'!D152</f>
        <v>VERGALHÃO COM ROSCA, PORCA E ARRUELA DE DIÂMETRO 1/4´ (TIRANTE)</v>
      </c>
      <c r="C210" s="61">
        <f>'Planilha Qtd'!K152</f>
        <v>908.14673467716011</v>
      </c>
      <c r="D210" s="62">
        <f>'Planilha Qtd'!L152</f>
        <v>2.6426379853811241E-4</v>
      </c>
      <c r="E210" s="62">
        <f t="shared" si="3"/>
        <v>0.99349481201571344</v>
      </c>
      <c r="F210" s="42" t="str">
        <f>IF(E210&lt;=$I$17,$H$17,IF(E210&lt;=$I$18,$H$18,$H$19))</f>
        <v>C</v>
      </c>
      <c r="H210" s="54"/>
      <c r="I210" s="65"/>
      <c r="J210" s="52"/>
      <c r="K210" s="53"/>
      <c r="M210" s="54"/>
      <c r="N210" s="54"/>
    </row>
    <row r="211" spans="1:14" x14ac:dyDescent="0.35">
      <c r="A211" s="60" t="str">
        <f>'Planilha Qtd'!A65</f>
        <v>1.3.2.1</v>
      </c>
      <c r="B211" s="60" t="str">
        <f>'Planilha Qtd'!D65</f>
        <v>VERGALHÃO COM ROSCA, PORCA E ARRUELA DE DIÂMETRO 1/4´ (TIRANTE)</v>
      </c>
      <c r="C211" s="61">
        <f>'Planilha Qtd'!K65</f>
        <v>908.14673467716011</v>
      </c>
      <c r="D211" s="62">
        <f>'Planilha Qtd'!L65</f>
        <v>2.6426379853811241E-4</v>
      </c>
      <c r="E211" s="62">
        <f t="shared" ref="E211:E261" si="4">D211+E210</f>
        <v>0.9937590758142516</v>
      </c>
      <c r="F211" s="42" t="str">
        <f>IF(E211&lt;=$I$17,$H$17,IF(E211&lt;=$I$18,$H$18,$H$19))</f>
        <v>C</v>
      </c>
      <c r="H211" s="54"/>
      <c r="I211" s="65"/>
      <c r="J211" s="52"/>
      <c r="K211" s="53"/>
      <c r="M211" s="54"/>
      <c r="N211" s="54"/>
    </row>
    <row r="212" spans="1:14" x14ac:dyDescent="0.35">
      <c r="A212" s="60" t="str">
        <f>'Planilha Qtd'!A27</f>
        <v>1.1.3.1</v>
      </c>
      <c r="B212" s="60" t="str">
        <f>'Planilha Qtd'!D27</f>
        <v>ELETRODUTO GALVANIZADO A QUENTE CONFORME NBR5598 - 3/4´ COM ACESSÓRIOS</v>
      </c>
      <c r="C212" s="61">
        <f>'Planilha Qtd'!K27</f>
        <v>896.76731647536008</v>
      </c>
      <c r="D212" s="62">
        <f>'Planilha Qtd'!L27</f>
        <v>2.6095247431666879E-4</v>
      </c>
      <c r="E212" s="62">
        <f t="shared" si="4"/>
        <v>0.99402002828856828</v>
      </c>
      <c r="F212" s="42" t="str">
        <f>IF(E212&lt;=$I$17,$H$17,IF(E212&lt;=$I$18,$H$18,$H$19))</f>
        <v>C</v>
      </c>
      <c r="H212" s="54"/>
      <c r="I212" s="65"/>
      <c r="J212" s="52"/>
      <c r="K212" s="53"/>
      <c r="M212" s="54"/>
      <c r="N212" s="54"/>
    </row>
    <row r="213" spans="1:14" x14ac:dyDescent="0.35">
      <c r="A213" s="60" t="str">
        <f>'Planilha Qtd'!A118</f>
        <v>1.5.3.2</v>
      </c>
      <c r="B213" s="60" t="str">
        <f>'Planilha Qtd'!D118</f>
        <v>ELETRODUTO GALVANIZADO A QUENTE CONFORME NBR5598 - 1´ COM ACESSÓRIOS</v>
      </c>
      <c r="C213" s="61">
        <f>'Planilha Qtd'!K118</f>
        <v>893.18429442648016</v>
      </c>
      <c r="D213" s="62">
        <f>'Planilha Qtd'!L118</f>
        <v>2.5990984212879948E-4</v>
      </c>
      <c r="E213" s="62">
        <f t="shared" si="4"/>
        <v>0.99427993813069704</v>
      </c>
      <c r="F213" s="42" t="str">
        <f>IF(E213&lt;=$I$17,$H$17,IF(E213&lt;=$I$18,$H$18,$H$19))</f>
        <v>C</v>
      </c>
      <c r="H213" s="54"/>
      <c r="I213" s="65"/>
      <c r="J213" s="52"/>
      <c r="K213" s="53"/>
      <c r="M213" s="54"/>
      <c r="N213" s="54"/>
    </row>
    <row r="214" spans="1:14" x14ac:dyDescent="0.35">
      <c r="A214" s="60" t="str">
        <f>'Planilha Qtd'!A265</f>
        <v>2.7.2.3</v>
      </c>
      <c r="B214" s="60" t="str">
        <f>'Planilha Qtd'!D265</f>
        <v>ADAPTADOR DISPLAY PORT - HDMI</v>
      </c>
      <c r="C214" s="61">
        <f>'Planilha Qtd'!K265</f>
        <v>887.28591654506602</v>
      </c>
      <c r="D214" s="62">
        <f>'Planilha Qtd'!L265</f>
        <v>2.5819345898867865E-4</v>
      </c>
      <c r="E214" s="62">
        <f t="shared" si="4"/>
        <v>0.99453813158968574</v>
      </c>
      <c r="F214" s="42" t="str">
        <f>IF(E214&lt;=$I$17,$H$17,IF(E214&lt;=$I$18,$H$18,$H$19))</f>
        <v>C</v>
      </c>
      <c r="H214" s="54"/>
      <c r="I214" s="65"/>
      <c r="J214" s="52"/>
      <c r="K214" s="53"/>
      <c r="M214" s="54"/>
      <c r="N214" s="54"/>
    </row>
    <row r="215" spans="1:14" x14ac:dyDescent="0.35">
      <c r="A215" s="60" t="str">
        <f>'Planilha Qtd'!A50</f>
        <v>1.2.3.1</v>
      </c>
      <c r="B215" s="60" t="str">
        <f>'Planilha Qtd'!D50</f>
        <v>ELETRODUTO GALVANIZADO A QUENTE CONFORME NBR5598 - 3/4´ COM ACESSÓRIOS</v>
      </c>
      <c r="C215" s="61">
        <f>'Planilha Qtd'!K50</f>
        <v>815.24301497760018</v>
      </c>
      <c r="D215" s="62">
        <f>'Planilha Qtd'!L50</f>
        <v>2.3722952210606258E-4</v>
      </c>
      <c r="E215" s="62">
        <f t="shared" si="4"/>
        <v>0.99477536111179177</v>
      </c>
      <c r="F215" s="42" t="str">
        <f>IF(E215&lt;=$I$17,$H$17,IF(E215&lt;=$I$18,$H$18,$H$19))</f>
        <v>C</v>
      </c>
      <c r="H215" s="54"/>
      <c r="I215" s="65"/>
      <c r="J215" s="52"/>
      <c r="K215" s="53"/>
      <c r="M215" s="54"/>
      <c r="N215" s="54"/>
    </row>
    <row r="216" spans="1:14" x14ac:dyDescent="0.35">
      <c r="A216" s="60" t="str">
        <f>'Planilha Qtd'!A139</f>
        <v>1.6.3.2</v>
      </c>
      <c r="B216" s="60" t="str">
        <f>'Planilha Qtd'!D139</f>
        <v>ELETRODUTO GALVANIZADO A QUENTE CONFORME NBR5598 - 1´ COM ACESSÓRIOS</v>
      </c>
      <c r="C216" s="61">
        <f>'Planilha Qtd'!K139</f>
        <v>793.94159504576021</v>
      </c>
      <c r="D216" s="62">
        <f>'Planilha Qtd'!L139</f>
        <v>2.3103097078115513E-4</v>
      </c>
      <c r="E216" s="62">
        <f t="shared" si="4"/>
        <v>0.99500639208257291</v>
      </c>
      <c r="F216" s="42" t="str">
        <f>IF(E216&lt;=$I$17,$H$17,IF(E216&lt;=$I$18,$H$18,$H$19))</f>
        <v>C</v>
      </c>
      <c r="H216" s="54"/>
      <c r="I216" s="65"/>
      <c r="J216" s="52"/>
      <c r="K216" s="53"/>
      <c r="M216" s="54"/>
      <c r="N216" s="54"/>
    </row>
    <row r="217" spans="1:14" x14ac:dyDescent="0.35">
      <c r="A217" s="60" t="str">
        <f>'Planilha Qtd'!A73</f>
        <v>1.3.3.3</v>
      </c>
      <c r="B217" s="60" t="str">
        <f>'Planilha Qtd'!D73</f>
        <v>BRAÇADEIRA PARA FIXAÇÃO DE ELETRODUTO, ATÉ 4´</v>
      </c>
      <c r="C217" s="61">
        <f>'Planilha Qtd'!K73</f>
        <v>788.24691559979999</v>
      </c>
      <c r="D217" s="62">
        <f>'Planilha Qtd'!L73</f>
        <v>2.2937386233779181E-4</v>
      </c>
      <c r="E217" s="62">
        <f t="shared" si="4"/>
        <v>0.9952357659449107</v>
      </c>
      <c r="F217" s="42" t="str">
        <f>IF(E217&lt;=$I$17,$H$17,IF(E217&lt;=$I$18,$H$18,$H$19))</f>
        <v>C</v>
      </c>
      <c r="H217" s="54"/>
      <c r="I217" s="65"/>
      <c r="J217" s="52"/>
      <c r="K217" s="53"/>
      <c r="M217" s="54"/>
      <c r="N217" s="54"/>
    </row>
    <row r="218" spans="1:14" x14ac:dyDescent="0.35">
      <c r="A218" s="60" t="str">
        <f>'Planilha Qtd'!A97</f>
        <v>1.4.3.4</v>
      </c>
      <c r="B218" s="60" t="str">
        <f>'Planilha Qtd'!D97</f>
        <v>CONDULETE METÁLICO DE 3/4´</v>
      </c>
      <c r="C218" s="61">
        <f>'Planilha Qtd'!K97</f>
        <v>775.69445297760012</v>
      </c>
      <c r="D218" s="62">
        <f>'Planilha Qtd'!L97</f>
        <v>2.2572119110429403E-4</v>
      </c>
      <c r="E218" s="62">
        <f t="shared" si="4"/>
        <v>0.99546148713601501</v>
      </c>
      <c r="F218" s="42" t="str">
        <f>IF(E218&lt;=$I$17,$H$17,IF(E218&lt;=$I$18,$H$18,$H$19))</f>
        <v>C</v>
      </c>
      <c r="H218" s="54"/>
      <c r="I218" s="65"/>
      <c r="J218" s="52"/>
      <c r="K218" s="53"/>
      <c r="M218" s="54"/>
      <c r="N218" s="54"/>
    </row>
    <row r="219" spans="1:14" x14ac:dyDescent="0.35">
      <c r="A219" s="60" t="str">
        <f>'Planilha Qtd'!A54</f>
        <v>1.2.3.5</v>
      </c>
      <c r="B219" s="60" t="str">
        <f>'Planilha Qtd'!D54</f>
        <v>CONDULETE METÁLICO DE 1´</v>
      </c>
      <c r="C219" s="61">
        <f>'Planilha Qtd'!K54</f>
        <v>766.45600414800003</v>
      </c>
      <c r="D219" s="62">
        <f>'Planilha Qtd'!L54</f>
        <v>2.230328727003546E-4</v>
      </c>
      <c r="E219" s="62">
        <f t="shared" si="4"/>
        <v>0.99568452000871532</v>
      </c>
      <c r="F219" s="42" t="str">
        <f>IF(E219&lt;=$I$17,$H$17,IF(E219&lt;=$I$18,$H$18,$H$19))</f>
        <v>C</v>
      </c>
      <c r="H219" s="54"/>
      <c r="I219" s="65"/>
      <c r="J219" s="52"/>
      <c r="K219" s="53"/>
      <c r="M219" s="54"/>
      <c r="N219" s="54"/>
    </row>
    <row r="220" spans="1:14" x14ac:dyDescent="0.35">
      <c r="A220" s="60" t="str">
        <f>'Planilha Qtd'!A31</f>
        <v>1.1.3.5</v>
      </c>
      <c r="B220" s="60" t="str">
        <f>'Planilha Qtd'!D31</f>
        <v>CONDULETE METÁLICO DE 1´</v>
      </c>
      <c r="C220" s="61">
        <f>'Planilha Qtd'!K31</f>
        <v>766.45600414800003</v>
      </c>
      <c r="D220" s="62">
        <f>'Planilha Qtd'!L31</f>
        <v>2.230328727003546E-4</v>
      </c>
      <c r="E220" s="62">
        <f t="shared" si="4"/>
        <v>0.99590755288141564</v>
      </c>
      <c r="F220" s="42" t="str">
        <f>IF(E220&lt;=$I$17,$H$17,IF(E220&lt;=$I$18,$H$18,$H$19))</f>
        <v>C</v>
      </c>
      <c r="H220" s="54"/>
      <c r="I220" s="65"/>
      <c r="J220" s="52"/>
      <c r="K220" s="53"/>
      <c r="M220" s="54"/>
      <c r="N220" s="54"/>
    </row>
    <row r="221" spans="1:14" x14ac:dyDescent="0.35">
      <c r="A221" s="60" t="str">
        <f>'Planilha Qtd'!A160</f>
        <v>1.7.3.3</v>
      </c>
      <c r="B221" s="60" t="str">
        <f>'Planilha Qtd'!D160</f>
        <v>BRAÇADEIRA PARA FIXAÇÃO DE ELETRODUTO, ATÉ 4´</v>
      </c>
      <c r="C221" s="61">
        <f>'Planilha Qtd'!K160</f>
        <v>718.18052310204007</v>
      </c>
      <c r="D221" s="62">
        <f>'Planilha Qtd'!L160</f>
        <v>2.0898507457443256E-4</v>
      </c>
      <c r="E221" s="62">
        <f t="shared" si="4"/>
        <v>0.99611653795599009</v>
      </c>
      <c r="F221" s="42" t="str">
        <f>IF(E221&lt;=$I$17,$H$17,IF(E221&lt;=$I$18,$H$18,$H$19))</f>
        <v>C</v>
      </c>
      <c r="H221" s="54"/>
      <c r="I221" s="65"/>
      <c r="J221" s="52"/>
      <c r="K221" s="53"/>
      <c r="M221" s="54"/>
      <c r="N221" s="54"/>
    </row>
    <row r="222" spans="1:14" x14ac:dyDescent="0.35">
      <c r="A222" s="60" t="str">
        <f>'Planilha Qtd'!A42</f>
        <v>1.2.1.3</v>
      </c>
      <c r="B222" s="60" t="str">
        <f>'Planilha Qtd'!D42</f>
        <v>SUPORTE PARA ELETROCALHA, GALVANIZADO A FOGO, 100X100 MM</v>
      </c>
      <c r="C222" s="61">
        <f>'Planilha Qtd'!K42</f>
        <v>697.67949352580001</v>
      </c>
      <c r="D222" s="62">
        <f>'Planilha Qtd'!L42</f>
        <v>2.0301943076062165E-4</v>
      </c>
      <c r="E222" s="62">
        <f t="shared" si="4"/>
        <v>0.99631955738675071</v>
      </c>
      <c r="F222" s="42" t="str">
        <f>IF(E222&lt;=$I$17,$H$17,IF(E222&lt;=$I$18,$H$18,$H$19))</f>
        <v>C</v>
      </c>
      <c r="H222" s="54"/>
      <c r="I222" s="65"/>
      <c r="J222" s="52"/>
      <c r="K222" s="53"/>
      <c r="M222" s="54"/>
      <c r="N222" s="54"/>
    </row>
    <row r="223" spans="1:14" x14ac:dyDescent="0.35">
      <c r="A223" s="60" t="str">
        <f>'Planilha Qtd'!A74</f>
        <v>1.3.3.4</v>
      </c>
      <c r="B223" s="60" t="str">
        <f>'Planilha Qtd'!D74</f>
        <v>CONDULETE METÁLICO DE 3/4´</v>
      </c>
      <c r="C223" s="61">
        <f>'Planilha Qtd'!K74</f>
        <v>646.41204414800006</v>
      </c>
      <c r="D223" s="62">
        <f>'Planilha Qtd'!L74</f>
        <v>1.8810099258691166E-4</v>
      </c>
      <c r="E223" s="62">
        <f t="shared" si="4"/>
        <v>0.99650765837933764</v>
      </c>
      <c r="F223" s="42" t="str">
        <f>IF(E223&lt;=$I$17,$H$17,IF(E223&lt;=$I$18,$H$18,$H$19))</f>
        <v>C</v>
      </c>
      <c r="H223" s="54"/>
      <c r="I223" s="65"/>
      <c r="J223" s="52"/>
      <c r="K223" s="53"/>
      <c r="M223" s="54"/>
      <c r="N223" s="54"/>
    </row>
    <row r="224" spans="1:14" x14ac:dyDescent="0.35">
      <c r="A224" s="60" t="str">
        <f>'Planilha Qtd'!A266</f>
        <v>2.7.2.4</v>
      </c>
      <c r="B224" s="60" t="str">
        <f>'Planilha Qtd'!D266</f>
        <v>CABO HDMI 10 METROS</v>
      </c>
      <c r="C224" s="61">
        <f>'Planilha Qtd'!K266</f>
        <v>645.54837942591746</v>
      </c>
      <c r="D224" s="62">
        <f>'Planilha Qtd'!L266</f>
        <v>1.8784967271600771E-4</v>
      </c>
      <c r="E224" s="62">
        <f t="shared" si="4"/>
        <v>0.99669550805205365</v>
      </c>
      <c r="F224" s="42" t="str">
        <f>IF(E224&lt;=$I$17,$H$17,IF(E224&lt;=$I$18,$H$18,$H$19))</f>
        <v>C</v>
      </c>
      <c r="H224" s="54"/>
      <c r="I224" s="65"/>
      <c r="J224" s="52"/>
      <c r="K224" s="53"/>
      <c r="M224" s="54"/>
      <c r="N224" s="54"/>
    </row>
    <row r="225" spans="1:14" x14ac:dyDescent="0.35">
      <c r="A225" s="60" t="str">
        <f>'Planilha Qtd'!A115</f>
        <v>1.5.2.5</v>
      </c>
      <c r="B225" s="60" t="str">
        <f>'Planilha Qtd'!D115</f>
        <v>GRAMPO TIPO ´C´ DIÂMETRO 3/8`, COM BALANCIM TAMANHO GRANDE</v>
      </c>
      <c r="C225" s="61">
        <f>'Planilha Qtd'!K115</f>
        <v>619.05716414800008</v>
      </c>
      <c r="D225" s="62">
        <f>'Planilha Qtd'!L115</f>
        <v>1.8014093038405183E-4</v>
      </c>
      <c r="E225" s="62">
        <f t="shared" si="4"/>
        <v>0.99687564898243775</v>
      </c>
      <c r="F225" s="42" t="str">
        <f>IF(E225&lt;=$I$17,$H$17,IF(E225&lt;=$I$18,$H$18,$H$19))</f>
        <v>C</v>
      </c>
      <c r="H225" s="54"/>
      <c r="I225" s="65"/>
      <c r="J225" s="52"/>
      <c r="K225" s="53"/>
      <c r="M225" s="54"/>
      <c r="N225" s="54"/>
    </row>
    <row r="226" spans="1:14" x14ac:dyDescent="0.35">
      <c r="A226" s="60" t="str">
        <f>'Planilha Qtd'!A267</f>
        <v>2.7.2.7</v>
      </c>
      <c r="B226" s="60" t="str">
        <f>'Planilha Qtd'!D267</f>
        <v>SUPORTE PARA MONITORES  COM MOLDURA PARA VIDEO WALL E INSTALAÇÃO DE VIDEO WALL</v>
      </c>
      <c r="C226" s="61">
        <f>'Planilha Qtd'!K267</f>
        <v>614.39762206807632</v>
      </c>
      <c r="D226" s="62">
        <f>'Planilha Qtd'!L267</f>
        <v>1.7878503904791599E-4</v>
      </c>
      <c r="E226" s="62">
        <f t="shared" si="4"/>
        <v>0.99705443402148564</v>
      </c>
      <c r="F226" s="42" t="str">
        <f>IF(E226&lt;=$I$17,$H$17,IF(E226&lt;=$I$18,$H$18,$H$19))</f>
        <v>C</v>
      </c>
      <c r="H226" s="54"/>
      <c r="I226" s="65"/>
      <c r="J226" s="52"/>
      <c r="K226" s="53"/>
      <c r="M226" s="54"/>
      <c r="N226" s="54"/>
    </row>
    <row r="227" spans="1:14" x14ac:dyDescent="0.35">
      <c r="A227" s="60" t="str">
        <f>'Planilha Qtd'!A114</f>
        <v>1.5.2.4</v>
      </c>
      <c r="B227" s="60" t="str">
        <f>'Planilha Qtd'!D114</f>
        <v>MÃO FRANCESA SIMPLES, GALVANIZADA A FOGO, L= 100 MM</v>
      </c>
      <c r="C227" s="61">
        <f>'Planilha Qtd'!K114</f>
        <v>607.99200476784074</v>
      </c>
      <c r="D227" s="62">
        <f>'Planilha Qtd'!L114</f>
        <v>1.7692105309156779E-4</v>
      </c>
      <c r="E227" s="62">
        <f t="shared" si="4"/>
        <v>0.99723135507457716</v>
      </c>
      <c r="F227" s="42" t="str">
        <f>IF(E227&lt;=$I$17,$H$17,IF(E227&lt;=$I$18,$H$18,$H$19))</f>
        <v>C</v>
      </c>
      <c r="H227" s="54"/>
      <c r="I227" s="65"/>
      <c r="J227" s="52"/>
      <c r="K227" s="53"/>
      <c r="M227" s="54"/>
      <c r="N227" s="54"/>
    </row>
    <row r="228" spans="1:14" x14ac:dyDescent="0.35">
      <c r="A228" s="60" t="str">
        <f>'Planilha Qtd'!A46</f>
        <v>1.2.2.3</v>
      </c>
      <c r="B228" s="60" t="str">
        <f>'Planilha Qtd'!D46</f>
        <v>PERFILADO PERFURADO 38 X 38 MM EM CHAPA 14 PRÉ-ZINCADA, COM ACESSÓRIOS</v>
      </c>
      <c r="C228" s="61">
        <f>'Planilha Qtd'!K46</f>
        <v>557.1650268666001</v>
      </c>
      <c r="D228" s="62">
        <f>'Planilha Qtd'!L46</f>
        <v>1.6213078877027454E-4</v>
      </c>
      <c r="E228" s="62">
        <f t="shared" si="4"/>
        <v>0.99739348586334742</v>
      </c>
      <c r="F228" s="42" t="str">
        <f>IF(E228&lt;=$I$17,$H$17,IF(E228&lt;=$I$18,$H$18,$H$19))</f>
        <v>C</v>
      </c>
      <c r="H228" s="54"/>
      <c r="I228" s="65"/>
      <c r="J228" s="52"/>
      <c r="K228" s="53"/>
      <c r="M228" s="54"/>
      <c r="N228" s="54"/>
    </row>
    <row r="229" spans="1:14" x14ac:dyDescent="0.35">
      <c r="A229" s="60" t="str">
        <f>'Planilha Qtd'!A96</f>
        <v>1.4.3.3</v>
      </c>
      <c r="B229" s="60" t="str">
        <f>'Planilha Qtd'!D96</f>
        <v>BRAÇADEIRA PARA FIXAÇÃO DE ELETRODUTO, ATÉ 4´</v>
      </c>
      <c r="C229" s="61">
        <f>'Planilha Qtd'!K96</f>
        <v>525.49794373320003</v>
      </c>
      <c r="D229" s="62">
        <f>'Planilha Qtd'!L96</f>
        <v>1.5291590822519454E-4</v>
      </c>
      <c r="E229" s="62">
        <f t="shared" si="4"/>
        <v>0.99754640177157261</v>
      </c>
      <c r="F229" s="42" t="str">
        <f>IF(E229&lt;=$I$17,$H$17,IF(E229&lt;=$I$18,$H$18,$H$19))</f>
        <v>C</v>
      </c>
      <c r="H229" s="54"/>
      <c r="I229" s="65"/>
      <c r="J229" s="52"/>
      <c r="K229" s="53"/>
      <c r="M229" s="54"/>
      <c r="N229" s="54"/>
    </row>
    <row r="230" spans="1:14" x14ac:dyDescent="0.35">
      <c r="A230" s="60" t="str">
        <f>'Planilha Qtd'!A89</f>
        <v>1.4.2.2</v>
      </c>
      <c r="B230" s="60" t="str">
        <f>'Planilha Qtd'!D89</f>
        <v xml:space="preserve">CHUMBADOR COM PARAFUSO CABEÇA SEXTAVADA Ø1/4'' </v>
      </c>
      <c r="C230" s="61">
        <f>'Planilha Qtd'!K89</f>
        <v>494.32571835986789</v>
      </c>
      <c r="D230" s="62">
        <f>'Planilha Qtd'!L89</f>
        <v>1.438450275277362E-4</v>
      </c>
      <c r="E230" s="62">
        <f t="shared" si="4"/>
        <v>0.99769024679910034</v>
      </c>
      <c r="F230" s="42" t="str">
        <f>IF(E230&lt;=$I$17,$H$17,IF(E230&lt;=$I$18,$H$18,$H$19))</f>
        <v>C</v>
      </c>
      <c r="H230" s="54"/>
      <c r="I230" s="65"/>
      <c r="J230" s="52"/>
      <c r="K230" s="53"/>
      <c r="M230" s="54"/>
      <c r="N230" s="54"/>
    </row>
    <row r="231" spans="1:14" x14ac:dyDescent="0.35">
      <c r="A231" s="60" t="str">
        <f>'Planilha Qtd'!A44</f>
        <v>1.2.2.1</v>
      </c>
      <c r="B231" s="60" t="str">
        <f>'Planilha Qtd'!D44</f>
        <v>VERGALHÃO COM ROSCA, PORCA E ARRUELA DE DIÂMETRO 1/4´ (TIRANTE)</v>
      </c>
      <c r="C231" s="61">
        <f>'Planilha Qtd'!K44</f>
        <v>462.97676669816008</v>
      </c>
      <c r="D231" s="62">
        <f>'Planilha Qtd'!L44</f>
        <v>1.3472272082335144E-4</v>
      </c>
      <c r="E231" s="62">
        <f t="shared" si="4"/>
        <v>0.99782496951992372</v>
      </c>
      <c r="F231" s="42" t="str">
        <f>IF(E231&lt;=$I$17,$H$17,IF(E231&lt;=$I$18,$H$18,$H$19))</f>
        <v>C</v>
      </c>
      <c r="H231" s="54"/>
      <c r="I231" s="65"/>
      <c r="J231" s="52"/>
      <c r="K231" s="53"/>
      <c r="M231" s="54"/>
      <c r="N231" s="54"/>
    </row>
    <row r="232" spans="1:14" x14ac:dyDescent="0.35">
      <c r="A232" s="60" t="str">
        <f>'Planilha Qtd'!A161</f>
        <v>1.7.3.4</v>
      </c>
      <c r="B232" s="60" t="str">
        <f>'Planilha Qtd'!D161</f>
        <v>CONDULETE METÁLICO DE 3/4´</v>
      </c>
      <c r="C232" s="61">
        <f>'Planilha Qtd'!K161</f>
        <v>452.48843090360003</v>
      </c>
      <c r="D232" s="62">
        <f>'Planilha Qtd'!L161</f>
        <v>1.3167069481083817E-4</v>
      </c>
      <c r="E232" s="62">
        <f t="shared" si="4"/>
        <v>0.99795664021473451</v>
      </c>
      <c r="F232" s="42" t="str">
        <f>IF(E232&lt;=$I$17,$H$17,IF(E232&lt;=$I$18,$H$18,$H$19))</f>
        <v>C</v>
      </c>
      <c r="H232" s="54"/>
      <c r="I232" s="65"/>
      <c r="J232" s="52"/>
      <c r="K232" s="53"/>
      <c r="M232" s="54"/>
      <c r="N232" s="54"/>
    </row>
    <row r="233" spans="1:14" x14ac:dyDescent="0.35">
      <c r="A233" s="60" t="str">
        <f>'Planilha Qtd'!A153</f>
        <v>1.7.2.2</v>
      </c>
      <c r="B233" s="60" t="str">
        <f>'Planilha Qtd'!D153</f>
        <v xml:space="preserve">CHUMBADOR COM PARAFUSO CABEÇA SEXTAVADA Ø1/4'' </v>
      </c>
      <c r="C233" s="61">
        <f>'Planilha Qtd'!K153</f>
        <v>420.17686060588767</v>
      </c>
      <c r="D233" s="62">
        <f>'Planilha Qtd'!L153</f>
        <v>1.2226827339857575E-4</v>
      </c>
      <c r="E233" s="62">
        <f t="shared" si="4"/>
        <v>0.99807890848813308</v>
      </c>
      <c r="F233" s="42" t="str">
        <f>IF(E233&lt;=$I$17,$H$17,IF(E233&lt;=$I$18,$H$18,$H$19))</f>
        <v>C</v>
      </c>
      <c r="H233" s="54"/>
      <c r="I233" s="65"/>
      <c r="J233" s="52"/>
      <c r="K233" s="53"/>
      <c r="M233" s="54"/>
      <c r="N233" s="54"/>
    </row>
    <row r="234" spans="1:14" x14ac:dyDescent="0.35">
      <c r="A234" s="60" t="str">
        <f>'Planilha Qtd'!A66</f>
        <v>1.3.2.2</v>
      </c>
      <c r="B234" s="60" t="str">
        <f>'Planilha Qtd'!D66</f>
        <v xml:space="preserve">CHUMBADOR COM PARAFUSO CABEÇA SEXTAVADA Ø1/4'' </v>
      </c>
      <c r="C234" s="61">
        <f>'Planilha Qtd'!K66</f>
        <v>420.17686060588767</v>
      </c>
      <c r="D234" s="62">
        <f>'Planilha Qtd'!L66</f>
        <v>1.2226827339857575E-4</v>
      </c>
      <c r="E234" s="62">
        <f t="shared" si="4"/>
        <v>0.99820117676153164</v>
      </c>
      <c r="F234" s="42" t="str">
        <f>IF(E234&lt;=$I$17,$H$17,IF(E234&lt;=$I$18,$H$18,$H$19))</f>
        <v>C</v>
      </c>
      <c r="H234" s="54"/>
      <c r="I234" s="65"/>
      <c r="J234" s="52"/>
      <c r="K234" s="53"/>
      <c r="M234" s="54"/>
      <c r="N234" s="54"/>
    </row>
    <row r="235" spans="1:14" x14ac:dyDescent="0.35">
      <c r="A235" s="60" t="str">
        <f>'Planilha Qtd'!A109</f>
        <v>1.5.1.5</v>
      </c>
      <c r="B235" s="60" t="str">
        <f>'Planilha Qtd'!D109</f>
        <v>SUPORTE PARA ELETROCALHA, GALVANIZADO A FOGO, 100X100 MM</v>
      </c>
      <c r="C235" s="61">
        <f>'Planilha Qtd'!K109</f>
        <v>410.39970207400006</v>
      </c>
      <c r="D235" s="62">
        <f>'Planilha Qtd'!L109</f>
        <v>1.1942319456507157E-4</v>
      </c>
      <c r="E235" s="62">
        <f t="shared" si="4"/>
        <v>0.99832059995609668</v>
      </c>
      <c r="F235" s="42" t="str">
        <f>IF(E235&lt;=$I$17,$H$17,IF(E235&lt;=$I$18,$H$18,$H$19))</f>
        <v>C</v>
      </c>
      <c r="H235" s="54"/>
      <c r="I235" s="65"/>
      <c r="J235" s="52"/>
      <c r="K235" s="53"/>
      <c r="M235" s="54"/>
      <c r="N235" s="54"/>
    </row>
    <row r="236" spans="1:14" x14ac:dyDescent="0.35">
      <c r="A236" s="60" t="str">
        <f>'Planilha Qtd'!A29</f>
        <v>1.1.3.3</v>
      </c>
      <c r="B236" s="60" t="str">
        <f>'Planilha Qtd'!D29</f>
        <v>BRAÇADEIRA PARA FIXAÇÃO DE ELETRODUTO, ATÉ 4´</v>
      </c>
      <c r="C236" s="61">
        <f>'Planilha Qtd'!K29</f>
        <v>402.88175686211997</v>
      </c>
      <c r="D236" s="62">
        <f>'Planilha Qtd'!L29</f>
        <v>1.172355296393158E-4</v>
      </c>
      <c r="E236" s="62">
        <f t="shared" si="4"/>
        <v>0.99843783548573595</v>
      </c>
      <c r="F236" s="42" t="str">
        <f>IF(E236&lt;=$I$17,$H$17,IF(E236&lt;=$I$18,$H$18,$H$19))</f>
        <v>C</v>
      </c>
      <c r="H236" s="54"/>
      <c r="I236" s="65"/>
      <c r="J236" s="52"/>
      <c r="K236" s="53"/>
      <c r="M236" s="54"/>
      <c r="N236" s="54"/>
    </row>
    <row r="237" spans="1:14" x14ac:dyDescent="0.35">
      <c r="A237" s="60" t="str">
        <f>'Planilha Qtd'!A121</f>
        <v>1.5.3.5</v>
      </c>
      <c r="B237" s="60" t="str">
        <f>'Planilha Qtd'!D121</f>
        <v>CONDULETE METÁLICO DE 1´</v>
      </c>
      <c r="C237" s="61">
        <f>'Planilha Qtd'!K121</f>
        <v>383.22800207400002</v>
      </c>
      <c r="D237" s="62">
        <f>'Planilha Qtd'!L121</f>
        <v>1.115164363501773E-4</v>
      </c>
      <c r="E237" s="62">
        <f t="shared" si="4"/>
        <v>0.99854935192208616</v>
      </c>
      <c r="F237" s="42" t="str">
        <f>IF(E237&lt;=$I$17,$H$17,IF(E237&lt;=$I$18,$H$18,$H$19))</f>
        <v>C</v>
      </c>
      <c r="H237" s="54"/>
      <c r="I237" s="65"/>
      <c r="J237" s="52"/>
      <c r="K237" s="53"/>
      <c r="M237" s="54"/>
      <c r="N237" s="54"/>
    </row>
    <row r="238" spans="1:14" x14ac:dyDescent="0.35">
      <c r="A238" s="60" t="str">
        <f>'Planilha Qtd'!A136</f>
        <v>1.6.2.5</v>
      </c>
      <c r="B238" s="60" t="str">
        <f>'Planilha Qtd'!D136</f>
        <v>GRAMPO TIPO ´C´ DIÂMETRO 3/8`, COM BALANCIM TAMANHO GRANDE</v>
      </c>
      <c r="C238" s="61">
        <f>'Planilha Qtd'!K136</f>
        <v>371.4342984888001</v>
      </c>
      <c r="D238" s="62">
        <f>'Planilha Qtd'!L136</f>
        <v>1.0808455823043112E-4</v>
      </c>
      <c r="E238" s="62">
        <f t="shared" si="4"/>
        <v>0.99865743648031657</v>
      </c>
      <c r="F238" s="42" t="str">
        <f>IF(E238&lt;=$I$17,$H$17,IF(E238&lt;=$I$18,$H$18,$H$19))</f>
        <v>C</v>
      </c>
      <c r="H238" s="54"/>
      <c r="I238" s="65"/>
      <c r="J238" s="52"/>
      <c r="K238" s="53"/>
      <c r="M238" s="54"/>
      <c r="N238" s="54"/>
    </row>
    <row r="239" spans="1:14" x14ac:dyDescent="0.35">
      <c r="A239" s="60" t="str">
        <f>'Planilha Qtd'!A52</f>
        <v>1.2.3.3</v>
      </c>
      <c r="B239" s="60" t="str">
        <f>'Planilha Qtd'!D52</f>
        <v>BRAÇADEIRA PARA FIXAÇÃO DE ELETRODUTO, ATÉ 4´</v>
      </c>
      <c r="C239" s="61">
        <f>'Planilha Qtd'!K52</f>
        <v>367.84856061324001</v>
      </c>
      <c r="D239" s="62">
        <f>'Planilha Qtd'!L52</f>
        <v>1.0704113575763618E-4</v>
      </c>
      <c r="E239" s="62">
        <f t="shared" si="4"/>
        <v>0.99876447761607423</v>
      </c>
      <c r="F239" s="42" t="str">
        <f>IF(E239&lt;=$I$17,$H$17,IF(E239&lt;=$I$18,$H$18,$H$19))</f>
        <v>C</v>
      </c>
      <c r="H239" s="54"/>
      <c r="I239" s="65"/>
      <c r="J239" s="52"/>
      <c r="K239" s="53"/>
      <c r="M239" s="54"/>
      <c r="N239" s="54"/>
    </row>
    <row r="240" spans="1:14" x14ac:dyDescent="0.35">
      <c r="A240" s="60" t="str">
        <f>'Planilha Qtd'!A135</f>
        <v>1.6.2.4</v>
      </c>
      <c r="B240" s="60" t="str">
        <f>'Planilha Qtd'!D135</f>
        <v>MÃO FRANCESA SIMPLES, GALVANIZADA A FOGO, L= 100 MM</v>
      </c>
      <c r="C240" s="61">
        <f>'Planilha Qtd'!K135</f>
        <v>364.79520286070442</v>
      </c>
      <c r="D240" s="62">
        <f>'Planilha Qtd'!L135</f>
        <v>1.0615263185494067E-4</v>
      </c>
      <c r="E240" s="62">
        <f t="shared" si="4"/>
        <v>0.99887063024792921</v>
      </c>
      <c r="F240" s="42" t="str">
        <f>IF(E240&lt;=$I$17,$H$17,IF(E240&lt;=$I$18,$H$18,$H$19))</f>
        <v>C</v>
      </c>
      <c r="H240" s="54"/>
      <c r="I240" s="65"/>
      <c r="J240" s="52"/>
      <c r="K240" s="53"/>
      <c r="M240" s="54"/>
      <c r="N240" s="54"/>
    </row>
    <row r="241" spans="1:14" x14ac:dyDescent="0.35">
      <c r="A241" s="60" t="str">
        <f>'Planilha Qtd'!A117</f>
        <v>1.5.3.1</v>
      </c>
      <c r="B241" s="60" t="str">
        <f>'Planilha Qtd'!D117</f>
        <v>ELETRODUTO GALVANIZADO A QUENTE CONFORME NBR5598 - 3/4´ COM ACESSÓRIOS</v>
      </c>
      <c r="C241" s="61">
        <f>'Planilha Qtd'!K117</f>
        <v>326.09720599104003</v>
      </c>
      <c r="D241" s="62">
        <f>'Planilha Qtd'!L117</f>
        <v>9.4891808842425027E-5</v>
      </c>
      <c r="E241" s="62">
        <f t="shared" si="4"/>
        <v>0.99896552205677169</v>
      </c>
      <c r="F241" s="42" t="str">
        <f>IF(E241&lt;=$I$17,$H$17,IF(E241&lt;=$I$18,$H$18,$H$19))</f>
        <v>C</v>
      </c>
      <c r="H241" s="54"/>
      <c r="I241" s="65"/>
      <c r="J241" s="52"/>
      <c r="K241" s="53"/>
      <c r="M241" s="54"/>
      <c r="N241" s="54"/>
    </row>
    <row r="242" spans="1:14" x14ac:dyDescent="0.35">
      <c r="A242" s="60" t="str">
        <f>'Planilha Qtd'!A113</f>
        <v>1.5.2.3</v>
      </c>
      <c r="B242" s="60" t="str">
        <f>'Planilha Qtd'!D113</f>
        <v>PERFILADO PERFURADO 38 X 38 MM EM CHAPA 14 PRÉ-ZINCADA, COM ACESSÓRIOS</v>
      </c>
      <c r="C242" s="61">
        <f>'Planilha Qtd'!K113</f>
        <v>309.53612603700009</v>
      </c>
      <c r="D242" s="62">
        <f>'Planilha Qtd'!L113</f>
        <v>9.0072660427930321E-5</v>
      </c>
      <c r="E242" s="62">
        <f t="shared" si="4"/>
        <v>0.99905559471719962</v>
      </c>
      <c r="F242" s="42" t="str">
        <f>IF(E242&lt;=$I$17,$H$17,IF(E242&lt;=$I$18,$H$18,$H$19))</f>
        <v>C</v>
      </c>
      <c r="H242" s="54"/>
      <c r="I242" s="65"/>
      <c r="J242" s="52"/>
      <c r="K242" s="53"/>
      <c r="M242" s="54"/>
      <c r="N242" s="54"/>
    </row>
    <row r="243" spans="1:14" x14ac:dyDescent="0.35">
      <c r="A243" s="60" t="str">
        <f>'Planilha Qtd'!A111</f>
        <v>1.5.2.1</v>
      </c>
      <c r="B243" s="60" t="str">
        <f>'Planilha Qtd'!D111</f>
        <v>VERGALHÃO COM ROSCA, PORCA E ARRUELA DE DIÂMETRO 1/4´ (TIRANTE)</v>
      </c>
      <c r="C243" s="61">
        <f>'Planilha Qtd'!K111</f>
        <v>267.10198078740007</v>
      </c>
      <c r="D243" s="62">
        <f>'Planilha Qtd'!L111</f>
        <v>7.772464662885661E-5</v>
      </c>
      <c r="E243" s="62">
        <f t="shared" si="4"/>
        <v>0.99913331936382843</v>
      </c>
      <c r="F243" s="42" t="str">
        <f>IF(E243&lt;=$I$17,$H$17,IF(E243&lt;=$I$18,$H$18,$H$19))</f>
        <v>C</v>
      </c>
      <c r="H243" s="54"/>
      <c r="I243" s="65"/>
      <c r="J243" s="52"/>
      <c r="K243" s="53"/>
      <c r="M243" s="54"/>
      <c r="N243" s="54"/>
    </row>
    <row r="244" spans="1:14" x14ac:dyDescent="0.35">
      <c r="A244" s="60" t="str">
        <f>'Planilha Qtd'!A130</f>
        <v>1.6.1.3</v>
      </c>
      <c r="B244" s="60" t="str">
        <f>'Planilha Qtd'!D130</f>
        <v>SUPORTE PARA ELETROCALHA, GALVANIZADO A FOGO, 100X100 MM</v>
      </c>
      <c r="C244" s="61">
        <f>'Planilha Qtd'!K130</f>
        <v>246.23982124440002</v>
      </c>
      <c r="D244" s="62">
        <f>'Planilha Qtd'!L130</f>
        <v>7.165391673904294E-5</v>
      </c>
      <c r="E244" s="62">
        <f t="shared" si="4"/>
        <v>0.99920497328056745</v>
      </c>
      <c r="F244" s="42" t="str">
        <f>IF(E244&lt;=$I$17,$H$17,IF(E244&lt;=$I$18,$H$18,$H$19))</f>
        <v>C</v>
      </c>
      <c r="H244" s="54"/>
      <c r="I244" s="65"/>
      <c r="J244" s="52"/>
      <c r="K244" s="53"/>
      <c r="M244" s="54"/>
      <c r="N244" s="54"/>
    </row>
    <row r="245" spans="1:14" x14ac:dyDescent="0.35">
      <c r="A245" s="60" t="str">
        <f>'Planilha Qtd'!A138</f>
        <v>1.6.3.1</v>
      </c>
      <c r="B245" s="60" t="str">
        <f>'Planilha Qtd'!D138</f>
        <v>ELETRODUTO GALVANIZADO A QUENTE CONFORME NBR5598 - 3/4´ COM ACESSÓRIOS</v>
      </c>
      <c r="C245" s="61">
        <f>'Planilha Qtd'!K138</f>
        <v>244.57290449328002</v>
      </c>
      <c r="D245" s="62">
        <f>'Planilha Qtd'!L138</f>
        <v>7.1168856631818764E-5</v>
      </c>
      <c r="E245" s="62">
        <f t="shared" si="4"/>
        <v>0.99927614213719929</v>
      </c>
      <c r="F245" s="42" t="str">
        <f>IF(E245&lt;=$I$17,$H$17,IF(E245&lt;=$I$18,$H$18,$H$19))</f>
        <v>C</v>
      </c>
      <c r="H245" s="54"/>
      <c r="I245" s="65"/>
      <c r="J245" s="52"/>
      <c r="K245" s="53"/>
      <c r="M245" s="54"/>
      <c r="N245" s="54"/>
    </row>
    <row r="246" spans="1:14" x14ac:dyDescent="0.35">
      <c r="A246" s="60" t="str">
        <f>'Planilha Qtd'!A142</f>
        <v>1.6.3.5</v>
      </c>
      <c r="B246" s="60" t="str">
        <f>'Planilha Qtd'!D142</f>
        <v>CONDULETE METÁLICO DE 1´</v>
      </c>
      <c r="C246" s="61">
        <f>'Planilha Qtd'!K142</f>
        <v>229.93680124440002</v>
      </c>
      <c r="D246" s="62">
        <f>'Planilha Qtd'!L142</f>
        <v>6.6909861810106384E-5</v>
      </c>
      <c r="E246" s="62">
        <f t="shared" si="4"/>
        <v>0.99934305199900941</v>
      </c>
      <c r="F246" s="42" t="str">
        <f>IF(E246&lt;=$I$17,$H$17,IF(E246&lt;=$I$18,$H$18,$H$19))</f>
        <v>C</v>
      </c>
      <c r="H246" s="54"/>
      <c r="I246" s="65"/>
      <c r="J246" s="52"/>
      <c r="K246" s="53"/>
      <c r="M246" s="54"/>
      <c r="N246" s="54"/>
    </row>
    <row r="247" spans="1:14" x14ac:dyDescent="0.35">
      <c r="A247" s="60" t="str">
        <f>'Planilha Qtd'!A45</f>
        <v>1.2.2.2</v>
      </c>
      <c r="B247" s="60" t="str">
        <f>'Planilha Qtd'!D45</f>
        <v xml:space="preserve">CHUMBADOR COM PARAFUSO CABEÇA SEXTAVADA Ø1/4'' </v>
      </c>
      <c r="C247" s="61">
        <f>'Planilha Qtd'!K45</f>
        <v>210.08843030294383</v>
      </c>
      <c r="D247" s="62">
        <f>'Planilha Qtd'!L45</f>
        <v>6.1134136699287877E-5</v>
      </c>
      <c r="E247" s="62">
        <f t="shared" si="4"/>
        <v>0.99940418613570869</v>
      </c>
      <c r="F247" s="42" t="str">
        <f>IF(E247&lt;=$I$17,$H$17,IF(E247&lt;=$I$18,$H$18,$H$19))</f>
        <v>C</v>
      </c>
      <c r="H247" s="54"/>
      <c r="I247" s="65"/>
      <c r="J247" s="52"/>
      <c r="K247" s="53"/>
      <c r="M247" s="54"/>
      <c r="N247" s="54"/>
    </row>
    <row r="248" spans="1:14" x14ac:dyDescent="0.35">
      <c r="A248" s="60" t="str">
        <f>'Planilha Qtd'!A120</f>
        <v>1.5.3.4</v>
      </c>
      <c r="B248" s="60" t="str">
        <f>'Planilha Qtd'!D120</f>
        <v>CONDULETE METÁLICO DE 3/4´</v>
      </c>
      <c r="C248" s="61">
        <f>'Planilha Qtd'!K120</f>
        <v>193.92361324440003</v>
      </c>
      <c r="D248" s="62">
        <f>'Planilha Qtd'!L120</f>
        <v>5.6430297776073507E-5</v>
      </c>
      <c r="E248" s="62">
        <f t="shared" si="4"/>
        <v>0.99946061643348472</v>
      </c>
      <c r="F248" s="42" t="str">
        <f>IF(E248&lt;=$I$17,$H$17,IF(E248&lt;=$I$18,$H$18,$H$19))</f>
        <v>C</v>
      </c>
      <c r="H248" s="54"/>
      <c r="I248" s="65"/>
      <c r="J248" s="52"/>
      <c r="K248" s="53"/>
      <c r="M248" s="54"/>
      <c r="N248" s="54"/>
    </row>
    <row r="249" spans="1:14" x14ac:dyDescent="0.35">
      <c r="A249" s="60" t="str">
        <f>'Planilha Qtd'!A53</f>
        <v>1.2.3.4</v>
      </c>
      <c r="B249" s="60" t="str">
        <f>'Planilha Qtd'!D53</f>
        <v>CONDULETE METÁLICO DE 3/4´</v>
      </c>
      <c r="C249" s="61">
        <f>'Planilha Qtd'!K53</f>
        <v>193.92361324440003</v>
      </c>
      <c r="D249" s="62">
        <f>'Planilha Qtd'!L53</f>
        <v>5.6430297776073507E-5</v>
      </c>
      <c r="E249" s="62">
        <f t="shared" si="4"/>
        <v>0.99951704673126074</v>
      </c>
      <c r="F249" s="42" t="str">
        <f>IF(E249&lt;=$I$17,$H$17,IF(E249&lt;=$I$18,$H$18,$H$19))</f>
        <v>C</v>
      </c>
      <c r="H249" s="54"/>
      <c r="I249" s="65"/>
      <c r="J249" s="52"/>
      <c r="K249" s="53"/>
      <c r="M249" s="54"/>
      <c r="N249" s="54"/>
    </row>
    <row r="250" spans="1:14" x14ac:dyDescent="0.35">
      <c r="A250" s="60" t="str">
        <f>'Planilha Qtd'!A30</f>
        <v>1.1.3.4</v>
      </c>
      <c r="B250" s="60" t="str">
        <f>'Planilha Qtd'!D30</f>
        <v>CONDULETE METÁLICO DE 3/4´</v>
      </c>
      <c r="C250" s="61">
        <f>'Planilha Qtd'!K30</f>
        <v>193.92361324440003</v>
      </c>
      <c r="D250" s="62">
        <f>'Planilha Qtd'!L30</f>
        <v>5.6430297776073507E-5</v>
      </c>
      <c r="E250" s="62">
        <f t="shared" si="4"/>
        <v>0.99957347702903676</v>
      </c>
      <c r="F250" s="42" t="str">
        <f>IF(E250&lt;=$I$17,$H$17,IF(E250&lt;=$I$18,$H$18,$H$19))</f>
        <v>C</v>
      </c>
      <c r="H250" s="54"/>
      <c r="I250" s="65"/>
      <c r="J250" s="52"/>
      <c r="K250" s="53"/>
      <c r="M250" s="54"/>
      <c r="N250" s="54"/>
    </row>
    <row r="251" spans="1:14" x14ac:dyDescent="0.35">
      <c r="A251" s="60" t="str">
        <f>'Planilha Qtd'!A134</f>
        <v>1.6.2.3</v>
      </c>
      <c r="B251" s="60" t="str">
        <f>'Planilha Qtd'!D134</f>
        <v>PERFILADO PERFURADO 38 X 38 MM EM CHAPA 14 PRÉ-ZINCADA, COM ACESSÓRIOS</v>
      </c>
      <c r="C251" s="61">
        <f>'Planilha Qtd'!K134</f>
        <v>185.72167562220002</v>
      </c>
      <c r="D251" s="62">
        <f>'Planilha Qtd'!L134</f>
        <v>5.4043596256758178E-5</v>
      </c>
      <c r="E251" s="62">
        <f t="shared" si="4"/>
        <v>0.99962752062529348</v>
      </c>
      <c r="F251" s="42" t="str">
        <f>IF(E251&lt;=$I$17,$H$17,IF(E251&lt;=$I$18,$H$18,$H$19))</f>
        <v>C</v>
      </c>
      <c r="H251" s="54"/>
      <c r="I251" s="65"/>
      <c r="J251" s="52"/>
      <c r="K251" s="53"/>
      <c r="M251" s="54"/>
      <c r="N251" s="54"/>
    </row>
    <row r="252" spans="1:14" x14ac:dyDescent="0.35">
      <c r="A252" s="60" t="str">
        <f>'Planilha Qtd'!A132</f>
        <v>1.6.2.1</v>
      </c>
      <c r="B252" s="60" t="str">
        <f>'Planilha Qtd'!D132</f>
        <v>VERGALHÃO COM ROSCA, PORCA E ARRUELA DE DIÂMETRO 1/4´ (TIRANTE)</v>
      </c>
      <c r="C252" s="61">
        <f>'Planilha Qtd'!K132</f>
        <v>160.26118847244004</v>
      </c>
      <c r="D252" s="62">
        <f>'Planilha Qtd'!L132</f>
        <v>4.6634787977313967E-5</v>
      </c>
      <c r="E252" s="62">
        <f t="shared" si="4"/>
        <v>0.99967415541327076</v>
      </c>
      <c r="F252" s="42" t="str">
        <f>IF(E252&lt;=$I$17,$H$17,IF(E252&lt;=$I$18,$H$18,$H$19))</f>
        <v>C</v>
      </c>
      <c r="H252" s="54"/>
      <c r="I252" s="65"/>
      <c r="J252" s="52"/>
      <c r="K252" s="53"/>
      <c r="M252" s="54"/>
      <c r="N252" s="54"/>
    </row>
    <row r="253" spans="1:14" x14ac:dyDescent="0.35">
      <c r="A253" s="60" t="str">
        <f>'Planilha Qtd'!A164</f>
        <v>1.7.4.1</v>
      </c>
      <c r="B253" s="60" t="str">
        <f>'Planilha Qtd'!D164</f>
        <v>CABO FLEXÍVEL PVC-750V - 3 CONDUTORES - 2,5MM2</v>
      </c>
      <c r="C253" s="61">
        <f>'Planilha Qtd'!K164</f>
        <v>156.43572</v>
      </c>
      <c r="D253" s="62">
        <f>'Planilha Qtd'!L164</f>
        <v>4.5521605722604683E-5</v>
      </c>
      <c r="E253" s="62">
        <f t="shared" si="4"/>
        <v>0.99971967701899334</v>
      </c>
      <c r="F253" s="42" t="str">
        <f>IF(E253&lt;=$I$17,$H$17,IF(E253&lt;=$I$18,$H$18,$H$19))</f>
        <v>C</v>
      </c>
      <c r="H253" s="54"/>
      <c r="I253" s="65"/>
      <c r="J253" s="52"/>
      <c r="K253" s="53"/>
      <c r="M253" s="54"/>
      <c r="N253" s="54"/>
    </row>
    <row r="254" spans="1:14" x14ac:dyDescent="0.35">
      <c r="A254" s="60" t="str">
        <f>'Planilha Qtd'!A100</f>
        <v>1.4.4.1</v>
      </c>
      <c r="B254" s="60" t="str">
        <f>'Planilha Qtd'!D100</f>
        <v>CABO FLEXÍVEL PVC-750V - 3 CONDUTORES - 2,5MM2</v>
      </c>
      <c r="C254" s="61">
        <f>'Planilha Qtd'!K100</f>
        <v>156.43572</v>
      </c>
      <c r="D254" s="62">
        <f>'Planilha Qtd'!L100</f>
        <v>4.5521605722604683E-5</v>
      </c>
      <c r="E254" s="62">
        <f t="shared" si="4"/>
        <v>0.99976519862471591</v>
      </c>
      <c r="F254" s="42" t="str">
        <f>IF(E254&lt;=$I$17,$H$17,IF(E254&lt;=$I$18,$H$18,$H$19))</f>
        <v>C</v>
      </c>
      <c r="H254" s="54"/>
      <c r="I254" s="65"/>
      <c r="J254" s="52"/>
      <c r="K254" s="53"/>
      <c r="M254" s="54"/>
      <c r="N254" s="54"/>
    </row>
    <row r="255" spans="1:14" x14ac:dyDescent="0.35">
      <c r="A255" s="60" t="str">
        <f>'Planilha Qtd'!A77</f>
        <v>1.3.4.1</v>
      </c>
      <c r="B255" s="60" t="str">
        <f>'Planilha Qtd'!D77</f>
        <v>CABO FLEXÍVEL PVC-750V - 3 CONDUTORES - 2,5MM2</v>
      </c>
      <c r="C255" s="61">
        <f>'Planilha Qtd'!K77</f>
        <v>156.43572</v>
      </c>
      <c r="D255" s="62">
        <f>'Planilha Qtd'!L77</f>
        <v>4.5521605722604683E-5</v>
      </c>
      <c r="E255" s="62">
        <f t="shared" si="4"/>
        <v>0.99981072023043849</v>
      </c>
      <c r="F255" s="42" t="str">
        <f>IF(E255&lt;=$I$17,$H$17,IF(E255&lt;=$I$18,$H$18,$H$19))</f>
        <v>C</v>
      </c>
      <c r="H255" s="54"/>
      <c r="I255" s="65"/>
      <c r="J255" s="52"/>
      <c r="K255" s="53"/>
      <c r="M255" s="54"/>
      <c r="N255" s="54"/>
    </row>
    <row r="256" spans="1:14" x14ac:dyDescent="0.35">
      <c r="A256" s="60" t="str">
        <f>'Planilha Qtd'!A141</f>
        <v>1.6.3.4</v>
      </c>
      <c r="B256" s="60" t="str">
        <f>'Planilha Qtd'!D141</f>
        <v>CONDULETE METÁLICO DE 3/4´</v>
      </c>
      <c r="C256" s="61">
        <f>'Planilha Qtd'!K141</f>
        <v>129.2824088296</v>
      </c>
      <c r="D256" s="62">
        <f>'Planilha Qtd'!L141</f>
        <v>3.7620198517382331E-5</v>
      </c>
      <c r="E256" s="62">
        <f t="shared" si="4"/>
        <v>0.99984834042895587</v>
      </c>
      <c r="F256" s="42" t="str">
        <f>IF(E256&lt;=$I$17,$H$17,IF(E256&lt;=$I$18,$H$18,$H$19))</f>
        <v>C</v>
      </c>
      <c r="H256" s="54"/>
      <c r="I256" s="65"/>
      <c r="J256" s="52"/>
      <c r="K256" s="53"/>
      <c r="M256" s="54"/>
      <c r="N256" s="54"/>
    </row>
    <row r="257" spans="1:14" x14ac:dyDescent="0.35">
      <c r="A257" s="60" t="str">
        <f>'Planilha Qtd'!A112</f>
        <v>1.5.2.2</v>
      </c>
      <c r="B257" s="60" t="str">
        <f>'Planilha Qtd'!D112</f>
        <v xml:space="preserve">CHUMBADOR COM PARAFUSO CABEÇA SEXTAVADA Ø1/4'' </v>
      </c>
      <c r="C257" s="61">
        <f>'Planilha Qtd'!K112</f>
        <v>123.58142958996697</v>
      </c>
      <c r="D257" s="62">
        <f>'Planilha Qtd'!L112</f>
        <v>3.5961256881934049E-5</v>
      </c>
      <c r="E257" s="62">
        <f t="shared" si="4"/>
        <v>0.99988430168583786</v>
      </c>
      <c r="F257" s="42" t="str">
        <f>IF(E257&lt;=$I$17,$H$17,IF(E257&lt;=$I$18,$H$18,$H$19))</f>
        <v>C</v>
      </c>
      <c r="H257" s="54"/>
      <c r="I257" s="65"/>
      <c r="J257" s="52"/>
      <c r="K257" s="53"/>
      <c r="M257" s="54"/>
      <c r="N257" s="54"/>
    </row>
    <row r="258" spans="1:14" x14ac:dyDescent="0.35">
      <c r="A258" s="60" t="str">
        <f>'Planilha Qtd'!A140</f>
        <v>1.6.3.3</v>
      </c>
      <c r="B258" s="60" t="str">
        <f>'Planilha Qtd'!D140</f>
        <v>BRAÇADEIRA PARA FIXAÇÃO DE ELETRODUTO, ATÉ 4´</v>
      </c>
      <c r="C258" s="61">
        <f>'Planilha Qtd'!K140</f>
        <v>122.61618687108</v>
      </c>
      <c r="D258" s="62">
        <f>'Planilha Qtd'!L140</f>
        <v>3.5680378585878728E-5</v>
      </c>
      <c r="E258" s="62">
        <f t="shared" si="4"/>
        <v>0.99991998206442378</v>
      </c>
      <c r="F258" s="42" t="str">
        <f>IF(E258&lt;=$I$17,$H$17,IF(E258&lt;=$I$18,$H$18,$H$19))</f>
        <v>C</v>
      </c>
      <c r="H258" s="54"/>
      <c r="I258" s="65"/>
      <c r="J258" s="52"/>
      <c r="K258" s="53"/>
      <c r="M258" s="54"/>
      <c r="N258" s="54"/>
    </row>
    <row r="259" spans="1:14" x14ac:dyDescent="0.35">
      <c r="A259" s="60" t="str">
        <f>'Planilha Qtd'!A119</f>
        <v>1.5.3.3</v>
      </c>
      <c r="B259" s="60" t="str">
        <f>'Planilha Qtd'!D119</f>
        <v>BRAÇADEIRA PARA FIXAÇÃO DE ELETRODUTO, ATÉ 4´</v>
      </c>
      <c r="C259" s="61">
        <f>'Planilha Qtd'!K119</f>
        <v>122.61618687108</v>
      </c>
      <c r="D259" s="62">
        <f>'Planilha Qtd'!L119</f>
        <v>3.5680378585878728E-5</v>
      </c>
      <c r="E259" s="62">
        <f t="shared" si="4"/>
        <v>0.99995566244300971</v>
      </c>
      <c r="F259" s="42" t="str">
        <f>IF(E259&lt;=$I$17,$H$17,IF(E259&lt;=$I$18,$H$18,$H$19))</f>
        <v>C</v>
      </c>
      <c r="H259" s="54"/>
      <c r="I259" s="65"/>
      <c r="J259" s="52"/>
      <c r="K259" s="53"/>
      <c r="M259" s="54"/>
      <c r="N259" s="54"/>
    </row>
    <row r="260" spans="1:14" x14ac:dyDescent="0.35">
      <c r="A260" s="60" t="str">
        <f>'Planilha Qtd'!A33</f>
        <v>1.1.4.1</v>
      </c>
      <c r="B260" s="60" t="str">
        <f>'Planilha Qtd'!D33</f>
        <v>CABO FLEXÍVEL PVC-750V - 3 CONDUTORES - 2,5MM2</v>
      </c>
      <c r="C260" s="61">
        <f>'Planilha Qtd'!K33</f>
        <v>78.217860000000002</v>
      </c>
      <c r="D260" s="62">
        <f>'Planilha Qtd'!L33</f>
        <v>2.2760802861302342E-5</v>
      </c>
      <c r="E260" s="62">
        <f t="shared" si="4"/>
        <v>0.99997842324587105</v>
      </c>
      <c r="F260" s="42" t="str">
        <f>IF(E260&lt;=$I$17,$H$17,IF(E260&lt;=$I$18,$H$18,$H$19))</f>
        <v>C</v>
      </c>
      <c r="H260" s="54"/>
      <c r="I260" s="65"/>
      <c r="J260" s="52"/>
      <c r="K260" s="53"/>
      <c r="M260" s="54"/>
      <c r="N260" s="54"/>
    </row>
    <row r="261" spans="1:14" x14ac:dyDescent="0.35">
      <c r="A261" s="60" t="str">
        <f>'Planilha Qtd'!A133</f>
        <v>1.6.2.2</v>
      </c>
      <c r="B261" s="60" t="str">
        <f>'Planilha Qtd'!D133</f>
        <v xml:space="preserve">CHUMBADOR COM PARAFUSO CABEÇA SEXTAVADA Ø1/4'' </v>
      </c>
      <c r="C261" s="61">
        <f>'Planilha Qtd'!K133</f>
        <v>74.148857753980181</v>
      </c>
      <c r="D261" s="62">
        <f>'Planilha Qtd'!L133</f>
        <v>2.1576754129160429E-5</v>
      </c>
      <c r="E261" s="62">
        <f t="shared" si="4"/>
        <v>1.0000000000000002</v>
      </c>
      <c r="F261" s="42" t="str">
        <f>IF(E261&lt;=$I$17,$H$17,IF(E261&lt;=$I$18,$H$18,$H$19))</f>
        <v>C</v>
      </c>
      <c r="H261" s="54"/>
      <c r="I261" s="65"/>
      <c r="J261" s="52"/>
      <c r="K261" s="53"/>
      <c r="M261" s="54"/>
      <c r="N261" s="54"/>
    </row>
    <row r="263" spans="1:14" x14ac:dyDescent="0.35">
      <c r="C263" s="51">
        <f>SUM(C17:C261)</f>
        <v>3436515.8591564954</v>
      </c>
      <c r="D263" s="51">
        <f>C263-'Planilha Qtd'!K338</f>
        <v>0</v>
      </c>
    </row>
  </sheetData>
  <autoFilter ref="A16:F261" xr:uid="{7338A74F-553A-4E05-8BC6-C06078FB0FDA}">
    <sortState xmlns:xlrd2="http://schemas.microsoft.com/office/spreadsheetml/2017/richdata2" ref="A17:F261">
      <sortCondition descending="1" ref="C16:C261"/>
    </sortState>
  </autoFilter>
  <sortState xmlns:xlrd2="http://schemas.microsoft.com/office/spreadsheetml/2017/richdata2" ref="A15:D34">
    <sortCondition descending="1" ref="C14:C34"/>
  </sortState>
  <mergeCells count="3">
    <mergeCell ref="P29:R29"/>
    <mergeCell ref="H23:Q23"/>
    <mergeCell ref="R23:U23"/>
  </mergeCells>
  <conditionalFormatting sqref="F17:F261 I26:Q26 I32:I261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2026-05-29T14:36:16Z</dcterms:modified>
</cp:coreProperties>
</file>